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งานพัสดุ\ซ่อมแซมอาคารเรียน\ปรับปรุงซ่อมแซมอาคารเรียน 2563\"/>
    </mc:Choice>
  </mc:AlternateContent>
  <bookViews>
    <workbookView xWindow="0" yWindow="0" windowWidth="20490" windowHeight="7800" activeTab="4"/>
  </bookViews>
  <sheets>
    <sheet name="ปร.6" sheetId="2" r:id="rId1"/>
    <sheet name="ปร.5" sheetId="3" r:id="rId2"/>
    <sheet name="ปร.4.1" sheetId="4" r:id="rId3"/>
    <sheet name="ปร.4.2" sheetId="5" r:id="rId4"/>
    <sheet name="ปร.4.3" sheetId="6" r:id="rId5"/>
  </sheets>
  <externalReferences>
    <externalReference r:id="rId6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" i="6" l="1"/>
  <c r="L21" i="5"/>
  <c r="K21" i="5"/>
  <c r="I21" i="5"/>
  <c r="K23" i="6" l="1"/>
  <c r="I23" i="6"/>
  <c r="L23" i="6" s="1"/>
  <c r="K22" i="6"/>
  <c r="I22" i="6"/>
  <c r="L22" i="6" s="1"/>
  <c r="K21" i="6"/>
  <c r="I21" i="6"/>
  <c r="L21" i="6" s="1"/>
  <c r="K20" i="6"/>
  <c r="I20" i="6"/>
  <c r="L20" i="6" s="1"/>
  <c r="K19" i="6"/>
  <c r="I19" i="6"/>
  <c r="L19" i="6" s="1"/>
  <c r="K18" i="6"/>
  <c r="I18" i="6"/>
  <c r="L18" i="6" s="1"/>
  <c r="K17" i="6"/>
  <c r="I17" i="6"/>
  <c r="L17" i="6" s="1"/>
  <c r="K16" i="6"/>
  <c r="I16" i="6"/>
  <c r="L16" i="6" s="1"/>
  <c r="L15" i="6"/>
  <c r="K15" i="6"/>
  <c r="I15" i="6"/>
  <c r="K14" i="6"/>
  <c r="I14" i="6"/>
  <c r="L14" i="6" s="1"/>
  <c r="K13" i="6"/>
  <c r="I13" i="6"/>
  <c r="L13" i="6" s="1"/>
  <c r="K12" i="6"/>
  <c r="I12" i="6"/>
  <c r="L12" i="6" s="1"/>
  <c r="K11" i="6"/>
  <c r="I11" i="6"/>
  <c r="L11" i="6" s="1"/>
  <c r="K10" i="6"/>
  <c r="I10" i="6"/>
  <c r="L10" i="6" s="1"/>
  <c r="K9" i="6"/>
  <c r="I9" i="6"/>
  <c r="K24" i="6"/>
  <c r="I24" i="6"/>
  <c r="K19" i="5"/>
  <c r="I19" i="5"/>
  <c r="L19" i="5" s="1"/>
  <c r="K18" i="5"/>
  <c r="I18" i="5"/>
  <c r="L18" i="5" s="1"/>
  <c r="K17" i="5"/>
  <c r="I17" i="5"/>
  <c r="L17" i="5" s="1"/>
  <c r="K16" i="5"/>
  <c r="I16" i="5"/>
  <c r="L16" i="5" s="1"/>
  <c r="K15" i="5"/>
  <c r="I15" i="5"/>
  <c r="K14" i="5"/>
  <c r="I14" i="5"/>
  <c r="L14" i="5" s="1"/>
  <c r="K13" i="5"/>
  <c r="I13" i="5"/>
  <c r="L13" i="5" s="1"/>
  <c r="K12" i="5"/>
  <c r="I12" i="5"/>
  <c r="L12" i="5" s="1"/>
  <c r="K11" i="5"/>
  <c r="I11" i="5"/>
  <c r="L11" i="5" s="1"/>
  <c r="K10" i="5"/>
  <c r="I10" i="5"/>
  <c r="L10" i="5" s="1"/>
  <c r="K9" i="5"/>
  <c r="I9" i="5"/>
  <c r="L9" i="5" s="1"/>
  <c r="K8" i="5"/>
  <c r="K20" i="5" s="1"/>
  <c r="I8" i="5"/>
  <c r="I20" i="5" s="1"/>
  <c r="K23" i="4"/>
  <c r="I23" i="4"/>
  <c r="L23" i="4" s="1"/>
  <c r="K22" i="4"/>
  <c r="I22" i="4"/>
  <c r="L22" i="4" s="1"/>
  <c r="K21" i="4"/>
  <c r="I21" i="4"/>
  <c r="L21" i="4" s="1"/>
  <c r="K20" i="4"/>
  <c r="I20" i="4"/>
  <c r="L20" i="4" s="1"/>
  <c r="K19" i="4"/>
  <c r="I19" i="4"/>
  <c r="L19" i="4" s="1"/>
  <c r="K18" i="4"/>
  <c r="I18" i="4"/>
  <c r="L18" i="4" s="1"/>
  <c r="K17" i="4"/>
  <c r="I17" i="4"/>
  <c r="L17" i="4" s="1"/>
  <c r="K16" i="4"/>
  <c r="I16" i="4"/>
  <c r="L16" i="4" s="1"/>
  <c r="K15" i="4"/>
  <c r="I15" i="4"/>
  <c r="L15" i="4" s="1"/>
  <c r="K14" i="4"/>
  <c r="I14" i="4"/>
  <c r="L14" i="4" s="1"/>
  <c r="K13" i="4"/>
  <c r="I13" i="4"/>
  <c r="L13" i="4" s="1"/>
  <c r="K12" i="4"/>
  <c r="I12" i="4"/>
  <c r="L12" i="4" s="1"/>
  <c r="K11" i="4"/>
  <c r="I11" i="4"/>
  <c r="L11" i="4" s="1"/>
  <c r="K10" i="4"/>
  <c r="I10" i="4"/>
  <c r="L10" i="4" s="1"/>
  <c r="K9" i="4"/>
  <c r="I9" i="4"/>
  <c r="K8" i="4"/>
  <c r="K24" i="4" s="1"/>
  <c r="I8" i="4"/>
  <c r="I24" i="4" s="1"/>
  <c r="H20" i="2"/>
  <c r="B21" i="2" s="1"/>
  <c r="A11" i="2"/>
  <c r="D4" i="2"/>
  <c r="I3" i="2"/>
  <c r="D3" i="2"/>
  <c r="D2" i="2"/>
  <c r="K18" i="3"/>
  <c r="K19" i="3" s="1"/>
  <c r="A19" i="3" s="1"/>
  <c r="K10" i="3"/>
  <c r="E4" i="3"/>
  <c r="K3" i="3"/>
  <c r="E3" i="3"/>
  <c r="L15" i="5" l="1"/>
  <c r="L9" i="4"/>
  <c r="L9" i="6"/>
  <c r="L24" i="6"/>
  <c r="L8" i="5"/>
  <c r="L20" i="5" s="1"/>
  <c r="L8" i="4"/>
  <c r="L24" i="4" s="1"/>
</calcChain>
</file>

<file path=xl/sharedStrings.xml><?xml version="1.0" encoding="utf-8"?>
<sst xmlns="http://schemas.openxmlformats.org/spreadsheetml/2006/main" count="233" uniqueCount="102">
  <si>
    <t>สรุปค่าปรับปรุง ซ่อมแซม</t>
  </si>
  <si>
    <t>แบบ ปร.5</t>
  </si>
  <si>
    <t>£</t>
  </si>
  <si>
    <t>งานก่อสร้าง</t>
  </si>
  <si>
    <t>ซ่อมแซมห้องส้วมนักเรียน อาคารเอนกประสงค์ อาคารเรียน 108 ล ห้องน้ำบ้านพักนักเรียน ห้องน้ำครู</t>
  </si>
  <si>
    <t>สถานที่ก่อสร้าง</t>
  </si>
  <si>
    <t>อำเภอ/เขต</t>
  </si>
  <si>
    <t>หน่วยงาน</t>
  </si>
  <si>
    <t>แบบ ปร.4 ที่แนบ</t>
  </si>
  <si>
    <t>จำนวน</t>
  </si>
  <si>
    <t>แผ่น</t>
  </si>
  <si>
    <t>ประมาณราคาเมื่อวันที่</t>
  </si>
  <si>
    <t xml:space="preserve"> </t>
  </si>
  <si>
    <t>ลำดับที่</t>
  </si>
  <si>
    <t>รายการ</t>
  </si>
  <si>
    <t>ค่างานต้นทุน</t>
  </si>
  <si>
    <t>Factor  F</t>
  </si>
  <si>
    <t>ค่าก่อสร้าง</t>
  </si>
  <si>
    <t>หมายเหตุ</t>
  </si>
  <si>
    <t>หน่วย : บาท</t>
  </si>
  <si>
    <t xml:space="preserve">ส่วนค่างานต้นทุน </t>
  </si>
  <si>
    <t xml:space="preserve">  รวมค่าก่อสร้าง</t>
  </si>
  <si>
    <t>ยอดสุทธิ</t>
  </si>
  <si>
    <t>**</t>
  </si>
  <si>
    <t>...............................................................................................</t>
  </si>
  <si>
    <t>ประธานกรรมการ</t>
  </si>
  <si>
    <t>( นายธนยศ   ชัยชม )</t>
  </si>
  <si>
    <t>กรรมการ</t>
  </si>
  <si>
    <t>(นางนงลักษณ์  อุปการะ)</t>
  </si>
  <si>
    <t>กรรมการและเลขานุการ</t>
  </si>
  <si>
    <t xml:space="preserve">  (นายถนอม  เพียงไพรชม)</t>
  </si>
  <si>
    <t>แบบ ปร. 6</t>
  </si>
  <si>
    <t>แบบ ปร.4 ปร.5 ปร.6  และ Factor F ทั้งหมด</t>
  </si>
  <si>
    <t>สรุป</t>
  </si>
  <si>
    <t>ส่วนค่างาน</t>
  </si>
  <si>
    <t xml:space="preserve">รวมค่าก่อสร้างเป็นเงินทั้งสิ้น   </t>
  </si>
  <si>
    <t>รายการปริมาณงานและราคา</t>
  </si>
  <si>
    <r>
      <t xml:space="preserve">งานปรับปรุง/ ซ่อมแซม  </t>
    </r>
    <r>
      <rPr>
        <sz val="14"/>
        <rFont val="TH SarabunPSK"/>
        <family val="2"/>
      </rPr>
      <t>ซ่อมแซมห้องส้วมนักเรียนชาย หญิง อาคารเอนกประสงค์ อาคารเรียน 108 ล ห้องน้ำบ้านพักนักเรียน ห้องน้ำครูอาคาร 108 ล</t>
    </r>
  </si>
  <si>
    <t>โรงเรียนบ้านโฮ่งรัตนวิทยา</t>
  </si>
  <si>
    <t>สพป./สพม.</t>
  </si>
  <si>
    <t>สพม. เขต 35</t>
  </si>
  <si>
    <t>ประมาณราคาโดย</t>
  </si>
  <si>
    <t>คณะกรรมการกำหนดราคากลางท้องถิ่น</t>
  </si>
  <si>
    <t xml:space="preserve"> 20 ก.พ. 2563</t>
  </si>
  <si>
    <t>หน่วย</t>
  </si>
  <si>
    <t>ค่าวัสดุ</t>
  </si>
  <si>
    <t>ค่าแรงงาน</t>
  </si>
  <si>
    <t>รวมค่าวัสดุ  และค่าแรงงาน</t>
  </si>
  <si>
    <t>ราคาต่อหน่วย</t>
  </si>
  <si>
    <t>จำนวนเงิน</t>
  </si>
  <si>
    <t>งานซ่อมแซมห้องส้วมนักเรียนชาย/หญิง</t>
  </si>
  <si>
    <t>งานรื้อถอนโถส้วมเดิม</t>
  </si>
  <si>
    <t>ชุด</t>
  </si>
  <si>
    <t>งานปูกระเบื้อง ขนาด 8"x8"</t>
  </si>
  <si>
    <t>ตร.ม.</t>
  </si>
  <si>
    <t>โถส้วมนั่งยองมีฐานพร้อมหม้อน้ำ</t>
  </si>
  <si>
    <t>โถส้วมแบบนั่งยองไม่มีฐาน ราดน้ำ</t>
  </si>
  <si>
    <t>สายฉีดชำระ พร้อมขอแขวน</t>
  </si>
  <si>
    <t>ทาสีผนังภายใน อาคารเก่า สีน้ำอะครีลิค 100%</t>
  </si>
  <si>
    <t>ทาสีผนังภายนอก อาคารเก่า</t>
  </si>
  <si>
    <t>กระจกกรอบพลาสติก</t>
  </si>
  <si>
    <t>งานซ่อมแซมอาคารเรียน 108 ล</t>
  </si>
  <si>
    <t>งานปูพื้นกระเบื้องเคลือบ ขนาด 12x12 นิ้ว</t>
  </si>
  <si>
    <t>งานซ่อมแซมพื้นอาคารเอนกประสงค์</t>
  </si>
  <si>
    <t>งานปูพื้นกระเบื้องเคลือบ ขนาด 16x16 นิ้ว</t>
  </si>
  <si>
    <t>รวม</t>
  </si>
  <si>
    <t xml:space="preserve">   (ลงชื่อ)........................................ประธานกรรมการ</t>
  </si>
  <si>
    <t xml:space="preserve">   (ลงชื่อ)........................................กรรมการ</t>
  </si>
  <si>
    <t xml:space="preserve">                 (นายธนยศ ชัยชม)</t>
  </si>
  <si>
    <t xml:space="preserve">              (นางนงลักษณ์  อุปการะ)</t>
  </si>
  <si>
    <t xml:space="preserve">   (ลงชื่อ)........................................กรรมการและเลขานุการ</t>
  </si>
  <si>
    <t xml:space="preserve">              (นายถนอม เพียงไพรชม)</t>
  </si>
  <si>
    <t>งานซ่อมแซมห้องน้ำบ้านพักนักเรียน</t>
  </si>
  <si>
    <t>ประตูบานทึบไม้เนื้องแข็ง ขนาด 0.6x0.6 ม.</t>
  </si>
  <si>
    <t>บาน</t>
  </si>
  <si>
    <t>กลอนประตู ขนาด 4 นิ้ว สำหรับห้องน้ำสแตนเลสด้าน</t>
  </si>
  <si>
    <t>อัน</t>
  </si>
  <si>
    <t>มือจับ ขนาด 5 นิ้ว</t>
  </si>
  <si>
    <t>ก๊อกน้ำล้างพื้น</t>
  </si>
  <si>
    <t>สายฉีดชำระพร้อมขอแขวน</t>
  </si>
  <si>
    <t xml:space="preserve">บานพับชนิด 2 ปีก ขนาด 4 นิ้วx3นิ้ว </t>
  </si>
  <si>
    <t>ท่อคอนกรีตเสริมเหล็กขนาดเส้นผ่าศูนย์กลาง 30 cm.</t>
  </si>
  <si>
    <t>ท่อน</t>
  </si>
  <si>
    <t>ปูนซีเมนต์ผสมก่อนฉาบ</t>
  </si>
  <si>
    <t>ถุง</t>
  </si>
  <si>
    <t>อิฐมอญ 5x5 cm.</t>
  </si>
  <si>
    <t>ก้อน</t>
  </si>
  <si>
    <t>รวมหน้า 2</t>
  </si>
  <si>
    <t>สรุปค่างาน หน้า 1-2</t>
  </si>
  <si>
    <t>งานปรับปรุงห้องน้ำครู อาคาร 108 ล</t>
  </si>
  <si>
    <t>งานรื้อโถส้วมเดิม</t>
  </si>
  <si>
    <t>ท่อ pvc แข็งชนิดปลายธรรมดา ชั้น 5 ขนาด 6 นิ้ว</t>
  </si>
  <si>
    <t>อ่างล้างมือ</t>
  </si>
  <si>
    <t>ท่อ pvc แข็งชนิดปลายธรรมดา ชั้น 5 ขนาด 2 นิ้ว</t>
  </si>
  <si>
    <t>ข้องอ pvc 45 องศา  6 นิ้ว</t>
  </si>
  <si>
    <t>ข้องอ pvc 45 องศา  2 นิ้ว</t>
  </si>
  <si>
    <t>วงปูน  เส้นผ่าศูนย์กลาง 1 เมตร</t>
  </si>
  <si>
    <t>ฝาวงปูน  เส้นผ่าศูนย์กลาง 1 เมตร</t>
  </si>
  <si>
    <t>ประตูไม้เนื้องแข็ง</t>
  </si>
  <si>
    <t>กระจกเงากรอบพลาสติก</t>
  </si>
  <si>
    <t>รวมหน้า 3</t>
  </si>
  <si>
    <t>สรุปค่างาน หน้า 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</si>
</sst>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[$-101041E]d\ mmmm\ yyyy;@"/>
    <numFmt numFmtId="166" formatCode="_-* #,##0.0000_-;\-* #,##0.0000_-;_-* &quot;-&quot;??_-;_-@_-"/>
    <numFmt numFmtId="167" formatCode="_(* #,##0_);_(* \(#,##0\);_(* &quot;-&quot;??_);_(@_)"/>
    <numFmt numFmtId="168" formatCode="_(* #,##0.00_);_(* \(#,##0.00\);_(* &quot;-&quot;??_);_(@_)"/>
    <numFmt numFmtId="169" formatCode="0.0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sz val="8"/>
      <name val="Wingdings 2"/>
      <family val="1"/>
      <charset val="2"/>
    </font>
    <font>
      <sz val="16"/>
      <name val="TH SarabunPSK"/>
      <family val="2"/>
    </font>
    <font>
      <sz val="13"/>
      <name val="TH SarabunPSK"/>
      <family val="2"/>
    </font>
    <font>
      <sz val="15"/>
      <name val="TH SarabunPSK"/>
      <family val="2"/>
    </font>
    <font>
      <u/>
      <sz val="14"/>
      <name val="TH SarabunPSK"/>
      <family val="2"/>
    </font>
    <font>
      <sz val="12"/>
      <name val="TH SarabunPSK"/>
      <family val="2"/>
    </font>
    <font>
      <sz val="16"/>
      <color theme="1"/>
      <name val="TH SarabunPSK"/>
      <family val="2"/>
    </font>
    <font>
      <sz val="8"/>
      <name val="TH SarabunPSK"/>
      <family val="2"/>
    </font>
    <font>
      <b/>
      <sz val="17"/>
      <name val="TH SarabunPSK"/>
      <family val="2"/>
    </font>
    <font>
      <b/>
      <u/>
      <sz val="16"/>
      <name val="TH SarabunPSK"/>
      <family val="2"/>
    </font>
    <font>
      <b/>
      <sz val="14"/>
      <name val="TH SarabunPSK"/>
      <family val="2"/>
    </font>
    <font>
      <b/>
      <sz val="16"/>
      <color rgb="FFFF0000"/>
      <name val="TH SarabunPSK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</cellStyleXfs>
  <cellXfs count="303">
    <xf numFmtId="0" fontId="0" fillId="0" borderId="0" xfId="0"/>
    <xf numFmtId="0" fontId="4" fillId="0" borderId="0" xfId="0" applyFont="1" applyProtection="1"/>
    <xf numFmtId="0" fontId="5" fillId="0" borderId="1" xfId="0" applyFont="1" applyBorder="1" applyAlignment="1" applyProtection="1">
      <alignment horizontal="right"/>
    </xf>
    <xf numFmtId="0" fontId="5" fillId="0" borderId="2" xfId="0" applyFont="1" applyBorder="1" applyAlignment="1" applyProtection="1">
      <alignment horizontal="right"/>
    </xf>
    <xf numFmtId="0" fontId="6" fillId="0" borderId="2" xfId="0" applyFont="1" applyFill="1" applyBorder="1" applyAlignment="1" applyProtection="1">
      <alignment horizontal="left"/>
    </xf>
    <xf numFmtId="0" fontId="7" fillId="0" borderId="2" xfId="0" applyFont="1" applyFill="1" applyBorder="1" applyAlignment="1" applyProtection="1">
      <alignment horizontal="left"/>
    </xf>
    <xf numFmtId="164" fontId="6" fillId="0" borderId="2" xfId="2" applyNumberFormat="1" applyFont="1" applyFill="1" applyBorder="1" applyAlignment="1" applyProtection="1">
      <alignment horizontal="right"/>
    </xf>
    <xf numFmtId="0" fontId="6" fillId="0" borderId="2" xfId="0" applyFont="1" applyFill="1" applyBorder="1" applyAlignment="1" applyProtection="1"/>
    <xf numFmtId="43" fontId="6" fillId="0" borderId="1" xfId="2" applyFont="1" applyFill="1" applyBorder="1" applyAlignment="1" applyProtection="1">
      <alignment horizontal="left"/>
    </xf>
    <xf numFmtId="0" fontId="6" fillId="0" borderId="2" xfId="0" applyFont="1" applyFill="1" applyBorder="1" applyAlignment="1" applyProtection="1">
      <alignment horizontal="right"/>
    </xf>
    <xf numFmtId="0" fontId="6" fillId="0" borderId="0" xfId="0" applyFont="1" applyFill="1" applyAlignment="1" applyProtection="1">
      <alignment horizontal="center"/>
    </xf>
    <xf numFmtId="0" fontId="6" fillId="0" borderId="3" xfId="0" applyFont="1" applyBorder="1" applyProtection="1"/>
    <xf numFmtId="0" fontId="6" fillId="0" borderId="3" xfId="0" applyFont="1" applyBorder="1" applyAlignment="1" applyProtection="1">
      <alignment horizontal="left"/>
    </xf>
    <xf numFmtId="0" fontId="6" fillId="0" borderId="4" xfId="0" applyFont="1" applyBorder="1" applyAlignment="1" applyProtection="1">
      <alignment horizontal="center" vertical="center"/>
    </xf>
    <xf numFmtId="164" fontId="6" fillId="0" borderId="4" xfId="2" applyNumberFormat="1" applyFont="1" applyBorder="1" applyAlignment="1" applyProtection="1">
      <alignment horizontal="center" vertical="center" wrapText="1"/>
    </xf>
    <xf numFmtId="164" fontId="6" fillId="0" borderId="8" xfId="2" applyNumberFormat="1" applyFont="1" applyBorder="1" applyAlignment="1" applyProtection="1">
      <alignment horizontal="center" vertical="center" wrapText="1"/>
    </xf>
    <xf numFmtId="0" fontId="6" fillId="0" borderId="11" xfId="0" applyFont="1" applyFill="1" applyBorder="1" applyAlignment="1" applyProtection="1">
      <alignment horizontal="center"/>
    </xf>
    <xf numFmtId="43" fontId="6" fillId="0" borderId="11" xfId="2" applyFont="1" applyFill="1" applyBorder="1" applyProtection="1"/>
    <xf numFmtId="166" fontId="6" fillId="0" borderId="11" xfId="2" applyNumberFormat="1" applyFont="1" applyFill="1" applyBorder="1" applyAlignment="1" applyProtection="1"/>
    <xf numFmtId="0" fontId="6" fillId="2" borderId="11" xfId="0" applyFont="1" applyFill="1" applyBorder="1" applyProtection="1"/>
    <xf numFmtId="0" fontId="6" fillId="0" borderId="14" xfId="0" applyFont="1" applyFill="1" applyBorder="1" applyAlignment="1" applyProtection="1">
      <alignment horizontal="center"/>
    </xf>
    <xf numFmtId="164" fontId="6" fillId="0" borderId="14" xfId="2" applyNumberFormat="1" applyFont="1" applyFill="1" applyBorder="1" applyProtection="1"/>
    <xf numFmtId="0" fontId="6" fillId="0" borderId="14" xfId="0" applyFont="1" applyFill="1" applyBorder="1" applyAlignment="1" applyProtection="1"/>
    <xf numFmtId="0" fontId="6" fillId="2" borderId="14" xfId="0" applyFont="1" applyFill="1" applyBorder="1" applyProtection="1"/>
    <xf numFmtId="0" fontId="4" fillId="0" borderId="0" xfId="0" applyFont="1" applyProtection="1">
      <protection locked="0"/>
    </xf>
    <xf numFmtId="43" fontId="6" fillId="0" borderId="14" xfId="0" applyNumberFormat="1" applyFont="1" applyFill="1" applyBorder="1" applyAlignment="1" applyProtection="1"/>
    <xf numFmtId="164" fontId="6" fillId="0" borderId="19" xfId="2" applyNumberFormat="1" applyFont="1" applyFill="1" applyBorder="1" applyProtection="1"/>
    <xf numFmtId="0" fontId="3" fillId="0" borderId="14" xfId="0" applyFont="1" applyFill="1" applyBorder="1" applyAlignment="1" applyProtection="1">
      <alignment horizontal="center"/>
    </xf>
    <xf numFmtId="10" fontId="7" fillId="0" borderId="1" xfId="0" applyNumberFormat="1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/>
    <xf numFmtId="164" fontId="3" fillId="0" borderId="14" xfId="2" applyNumberFormat="1" applyFont="1" applyFill="1" applyBorder="1" applyProtection="1"/>
    <xf numFmtId="0" fontId="3" fillId="2" borderId="14" xfId="0" applyFont="1" applyFill="1" applyBorder="1" applyProtection="1"/>
    <xf numFmtId="0" fontId="3" fillId="0" borderId="14" xfId="0" applyFont="1" applyFill="1" applyBorder="1" applyProtection="1"/>
    <xf numFmtId="10" fontId="7" fillId="0" borderId="2" xfId="0" applyNumberFormat="1" applyFont="1" applyFill="1" applyBorder="1" applyAlignment="1" applyProtection="1">
      <alignment horizontal="center" vertical="center"/>
    </xf>
    <xf numFmtId="0" fontId="3" fillId="0" borderId="21" xfId="0" applyFont="1" applyFill="1" applyBorder="1" applyProtection="1"/>
    <xf numFmtId="10" fontId="7" fillId="0" borderId="23" xfId="0" applyNumberFormat="1" applyFont="1" applyFill="1" applyBorder="1" applyAlignment="1" applyProtection="1">
      <alignment horizontal="center" vertical="center"/>
    </xf>
    <xf numFmtId="0" fontId="3" fillId="0" borderId="21" xfId="0" applyFont="1" applyFill="1" applyBorder="1" applyAlignment="1" applyProtection="1"/>
    <xf numFmtId="164" fontId="3" fillId="0" borderId="21" xfId="2" applyNumberFormat="1" applyFont="1" applyFill="1" applyBorder="1" applyProtection="1"/>
    <xf numFmtId="0" fontId="3" fillId="2" borderId="21" xfId="0" applyFont="1" applyFill="1" applyBorder="1" applyProtection="1"/>
    <xf numFmtId="43" fontId="6" fillId="0" borderId="4" xfId="2" applyFont="1" applyFill="1" applyBorder="1" applyProtection="1"/>
    <xf numFmtId="0" fontId="10" fillId="0" borderId="4" xfId="0" applyFont="1" applyBorder="1" applyProtection="1"/>
    <xf numFmtId="0" fontId="6" fillId="0" borderId="10" xfId="0" applyFont="1" applyFill="1" applyBorder="1" applyAlignment="1" applyProtection="1">
      <alignment horizontal="right"/>
    </xf>
    <xf numFmtId="43" fontId="6" fillId="0" borderId="27" xfId="2" applyFont="1" applyFill="1" applyBorder="1" applyProtection="1"/>
    <xf numFmtId="0" fontId="10" fillId="0" borderId="8" xfId="0" applyFont="1" applyBorder="1" applyProtection="1"/>
    <xf numFmtId="164" fontId="6" fillId="0" borderId="1" xfId="2" applyNumberFormat="1" applyFont="1" applyFill="1" applyBorder="1" applyAlignment="1" applyProtection="1">
      <alignment horizontal="center"/>
    </xf>
    <xf numFmtId="164" fontId="6" fillId="2" borderId="0" xfId="2" applyNumberFormat="1" applyFont="1" applyFill="1" applyAlignment="1">
      <alignment horizontal="left"/>
    </xf>
    <xf numFmtId="0" fontId="6" fillId="2" borderId="0" xfId="0" applyFont="1" applyFill="1"/>
    <xf numFmtId="0" fontId="6" fillId="0" borderId="0" xfId="0" applyFont="1" applyProtection="1"/>
    <xf numFmtId="164" fontId="6" fillId="0" borderId="0" xfId="2" applyNumberFormat="1" applyFont="1" applyAlignment="1" applyProtection="1">
      <alignment horizontal="left"/>
    </xf>
    <xf numFmtId="0" fontId="3" fillId="0" borderId="0" xfId="0" applyFont="1" applyProtection="1"/>
    <xf numFmtId="0" fontId="3" fillId="0" borderId="0" xfId="0" applyFont="1" applyAlignment="1" applyProtection="1"/>
    <xf numFmtId="164" fontId="3" fillId="0" borderId="0" xfId="2" applyNumberFormat="1" applyFont="1" applyProtection="1"/>
    <xf numFmtId="0" fontId="3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8" fillId="0" borderId="2" xfId="0" applyFont="1" applyFill="1" applyBorder="1" applyAlignment="1" applyProtection="1">
      <alignment horizontal="left"/>
    </xf>
    <xf numFmtId="0" fontId="6" fillId="0" borderId="0" xfId="0" applyFont="1" applyFill="1" applyProtection="1"/>
    <xf numFmtId="164" fontId="2" fillId="0" borderId="2" xfId="2" applyNumberFormat="1" applyFont="1" applyFill="1" applyBorder="1" applyAlignment="1" applyProtection="1">
      <alignment horizontal="right"/>
    </xf>
    <xf numFmtId="0" fontId="6" fillId="0" borderId="2" xfId="0" applyFont="1" applyBorder="1" applyAlignment="1" applyProtection="1">
      <alignment horizontal="left"/>
    </xf>
    <xf numFmtId="43" fontId="6" fillId="0" borderId="2" xfId="0" applyNumberFormat="1" applyFont="1" applyFill="1" applyBorder="1" applyAlignment="1" applyProtection="1">
      <alignment horizontal="left"/>
    </xf>
    <xf numFmtId="0" fontId="6" fillId="0" borderId="17" xfId="0" applyFont="1" applyBorder="1" applyAlignment="1" applyProtection="1">
      <alignment horizontal="right"/>
    </xf>
    <xf numFmtId="0" fontId="6" fillId="0" borderId="17" xfId="0" applyFont="1" applyBorder="1" applyAlignment="1" applyProtection="1">
      <alignment horizontal="left"/>
    </xf>
    <xf numFmtId="0" fontId="6" fillId="0" borderId="11" xfId="0" applyFont="1" applyFill="1" applyBorder="1" applyProtection="1"/>
    <xf numFmtId="0" fontId="6" fillId="0" borderId="11" xfId="0" applyFont="1" applyFill="1" applyBorder="1" applyProtection="1">
      <protection locked="0"/>
    </xf>
    <xf numFmtId="0" fontId="8" fillId="0" borderId="14" xfId="0" applyFont="1" applyFill="1" applyBorder="1" applyAlignment="1" applyProtection="1">
      <alignment horizontal="center"/>
    </xf>
    <xf numFmtId="0" fontId="6" fillId="0" borderId="14" xfId="0" applyFont="1" applyFill="1" applyBorder="1" applyProtection="1">
      <protection locked="0"/>
    </xf>
    <xf numFmtId="0" fontId="6" fillId="0" borderId="21" xfId="0" applyFont="1" applyFill="1" applyBorder="1" applyAlignment="1" applyProtection="1">
      <alignment horizontal="center"/>
    </xf>
    <xf numFmtId="0" fontId="6" fillId="0" borderId="21" xfId="0" applyFont="1" applyFill="1" applyBorder="1" applyProtection="1">
      <protection locked="0"/>
    </xf>
    <xf numFmtId="0" fontId="10" fillId="0" borderId="31" xfId="0" applyFont="1" applyFill="1" applyBorder="1" applyProtection="1"/>
    <xf numFmtId="0" fontId="6" fillId="0" borderId="10" xfId="0" applyFont="1" applyFill="1" applyBorder="1" applyAlignment="1" applyProtection="1"/>
    <xf numFmtId="0" fontId="6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/>
    <xf numFmtId="0" fontId="6" fillId="0" borderId="0" xfId="0" applyFont="1" applyAlignment="1" applyProtection="1">
      <alignment vertical="center"/>
    </xf>
    <xf numFmtId="0" fontId="6" fillId="2" borderId="0" xfId="0" applyFont="1" applyFill="1" applyBorder="1" applyAlignment="1"/>
    <xf numFmtId="164" fontId="6" fillId="2" borderId="0" xfId="2" applyNumberFormat="1" applyFont="1" applyFill="1" applyBorder="1" applyAlignment="1"/>
    <xf numFmtId="0" fontId="6" fillId="2" borderId="0" xfId="0" applyFont="1" applyFill="1" applyAlignment="1"/>
    <xf numFmtId="0" fontId="6" fillId="0" borderId="0" xfId="0" applyFont="1" applyBorder="1" applyAlignment="1" applyProtection="1"/>
    <xf numFmtId="164" fontId="6" fillId="0" borderId="0" xfId="2" applyNumberFormat="1" applyFont="1" applyProtection="1"/>
    <xf numFmtId="0" fontId="2" fillId="0" borderId="0" xfId="0" applyFont="1" applyBorder="1" applyAlignment="1" applyProtection="1"/>
    <xf numFmtId="0" fontId="2" fillId="0" borderId="0" xfId="0" applyFont="1" applyAlignment="1" applyProtection="1">
      <alignment horizontal="center"/>
    </xf>
    <xf numFmtId="0" fontId="15" fillId="0" borderId="0" xfId="0" applyNumberFormat="1" applyFont="1" applyBorder="1" applyAlignment="1" applyProtection="1"/>
    <xf numFmtId="0" fontId="3" fillId="0" borderId="0" xfId="0" applyNumberFormat="1" applyFont="1" applyBorder="1" applyAlignment="1" applyProtection="1">
      <alignment horizontal="left"/>
    </xf>
    <xf numFmtId="0" fontId="3" fillId="2" borderId="0" xfId="0" applyNumberFormat="1" applyFont="1" applyFill="1" applyBorder="1" applyAlignment="1" applyProtection="1">
      <alignment horizontal="left"/>
    </xf>
    <xf numFmtId="164" fontId="3" fillId="2" borderId="0" xfId="1" applyNumberFormat="1" applyFont="1" applyFill="1" applyBorder="1" applyProtection="1"/>
    <xf numFmtId="0" fontId="3" fillId="2" borderId="0" xfId="0" applyFont="1" applyFill="1" applyBorder="1" applyProtection="1"/>
    <xf numFmtId="43" fontId="3" fillId="2" borderId="0" xfId="1" applyFont="1" applyFill="1" applyBorder="1" applyProtection="1"/>
    <xf numFmtId="0" fontId="16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Protection="1"/>
    <xf numFmtId="43" fontId="15" fillId="2" borderId="0" xfId="1" applyFont="1" applyFill="1" applyBorder="1" applyAlignment="1" applyProtection="1">
      <alignment horizontal="right"/>
    </xf>
    <xf numFmtId="0" fontId="3" fillId="2" borderId="0" xfId="0" applyNumberFormat="1" applyFont="1" applyFill="1" applyBorder="1" applyAlignment="1" applyProtection="1"/>
    <xf numFmtId="0" fontId="3" fillId="0" borderId="1" xfId="0" applyFont="1" applyBorder="1" applyProtection="1"/>
    <xf numFmtId="49" fontId="3" fillId="2" borderId="0" xfId="0" applyNumberFormat="1" applyFont="1" applyFill="1" applyBorder="1" applyAlignment="1" applyProtection="1">
      <alignment horizontal="left"/>
    </xf>
    <xf numFmtId="165" fontId="3" fillId="2" borderId="0" xfId="0" applyNumberFormat="1" applyFont="1" applyFill="1" applyBorder="1" applyAlignment="1" applyProtection="1">
      <alignment horizontal="left"/>
    </xf>
    <xf numFmtId="0" fontId="3" fillId="0" borderId="17" xfId="0" applyFont="1" applyBorder="1" applyProtection="1"/>
    <xf numFmtId="0" fontId="3" fillId="0" borderId="2" xfId="0" applyFont="1" applyBorder="1" applyProtection="1"/>
    <xf numFmtId="165" fontId="3" fillId="0" borderId="0" xfId="0" applyNumberFormat="1" applyFont="1" applyBorder="1" applyAlignment="1" applyProtection="1">
      <alignment horizontal="left"/>
    </xf>
    <xf numFmtId="0" fontId="3" fillId="0" borderId="0" xfId="0" applyFont="1" applyFill="1" applyProtection="1"/>
    <xf numFmtId="43" fontId="15" fillId="0" borderId="27" xfId="1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center"/>
      <protection locked="0"/>
    </xf>
    <xf numFmtId="164" fontId="3" fillId="0" borderId="19" xfId="1" applyNumberFormat="1" applyFont="1" applyFill="1" applyBorder="1" applyAlignment="1" applyProtection="1">
      <alignment horizontal="center" vertical="center"/>
      <protection locked="0"/>
    </xf>
    <xf numFmtId="43" fontId="3" fillId="0" borderId="19" xfId="0" applyNumberFormat="1" applyFont="1" applyFill="1" applyBorder="1" applyAlignment="1" applyProtection="1">
      <alignment horizontal="center" vertical="center"/>
      <protection locked="0"/>
    </xf>
    <xf numFmtId="43" fontId="3" fillId="0" borderId="19" xfId="1" applyFont="1" applyFill="1" applyBorder="1" applyAlignment="1" applyProtection="1">
      <alignment horizontal="center"/>
      <protection locked="0"/>
    </xf>
    <xf numFmtId="43" fontId="3" fillId="0" borderId="14" xfId="1" applyFont="1" applyFill="1" applyBorder="1" applyAlignment="1" applyProtection="1">
      <alignment horizontal="center"/>
    </xf>
    <xf numFmtId="43" fontId="3" fillId="0" borderId="1" xfId="1" applyFont="1" applyFill="1" applyBorder="1" applyAlignment="1" applyProtection="1">
      <alignment horizontal="center"/>
      <protection locked="0"/>
    </xf>
    <xf numFmtId="43" fontId="3" fillId="0" borderId="14" xfId="1" applyFont="1" applyFill="1" applyBorder="1" applyProtection="1"/>
    <xf numFmtId="0" fontId="3" fillId="0" borderId="19" xfId="0" applyFont="1" applyFill="1" applyBorder="1" applyAlignment="1" applyProtection="1">
      <alignment horizontal="center" vertical="center"/>
    </xf>
    <xf numFmtId="43" fontId="3" fillId="0" borderId="20" xfId="0" applyNumberFormat="1" applyFont="1" applyFill="1" applyBorder="1" applyAlignment="1" applyProtection="1">
      <alignment horizontal="center" vertical="center"/>
      <protection locked="0"/>
    </xf>
    <xf numFmtId="164" fontId="3" fillId="0" borderId="19" xfId="0" applyNumberFormat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 applyProtection="1">
      <alignment horizontal="center" vertical="center"/>
    </xf>
    <xf numFmtId="0" fontId="15" fillId="0" borderId="19" xfId="0" applyFont="1" applyFill="1" applyBorder="1" applyAlignment="1" applyProtection="1">
      <alignment horizontal="center" vertical="center"/>
    </xf>
    <xf numFmtId="0" fontId="15" fillId="0" borderId="0" xfId="0" applyFont="1" applyFill="1" applyProtection="1"/>
    <xf numFmtId="2" fontId="3" fillId="0" borderId="19" xfId="1" applyNumberFormat="1" applyFont="1" applyFill="1" applyBorder="1" applyAlignment="1" applyProtection="1">
      <alignment horizontal="right"/>
      <protection locked="0"/>
    </xf>
    <xf numFmtId="0" fontId="3" fillId="0" borderId="39" xfId="0" applyFont="1" applyFill="1" applyBorder="1" applyAlignment="1" applyProtection="1">
      <alignment horizontal="center" vertical="center"/>
    </xf>
    <xf numFmtId="43" fontId="15" fillId="0" borderId="40" xfId="1" applyFont="1" applyFill="1" applyBorder="1" applyAlignment="1" applyProtection="1">
      <alignment horizontal="center"/>
    </xf>
    <xf numFmtId="0" fontId="15" fillId="0" borderId="40" xfId="0" applyFont="1" applyFill="1" applyBorder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43" fontId="15" fillId="0" borderId="0" xfId="1" applyFont="1" applyBorder="1" applyAlignment="1" applyProtection="1">
      <alignment horizontal="center"/>
    </xf>
    <xf numFmtId="164" fontId="15" fillId="0" borderId="0" xfId="1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/>
    </xf>
    <xf numFmtId="43" fontId="2" fillId="0" borderId="0" xfId="2" applyFont="1" applyFill="1" applyAlignment="1" applyProtection="1"/>
    <xf numFmtId="43" fontId="3" fillId="0" borderId="0" xfId="1" applyFont="1" applyFill="1" applyAlignment="1" applyProtection="1">
      <alignment horizontal="center"/>
    </xf>
    <xf numFmtId="43" fontId="3" fillId="0" borderId="0" xfId="1" applyFont="1" applyFill="1" applyProtection="1"/>
    <xf numFmtId="0" fontId="15" fillId="0" borderId="0" xfId="3" applyFont="1" applyFill="1" applyBorder="1" applyProtection="1"/>
    <xf numFmtId="0" fontId="3" fillId="0" borderId="0" xfId="3" applyFont="1" applyFill="1" applyBorder="1" applyProtection="1"/>
    <xf numFmtId="43" fontId="3" fillId="0" borderId="0" xfId="1" applyFont="1" applyFill="1" applyBorder="1" applyAlignment="1" applyProtection="1">
      <alignment horizontal="center"/>
    </xf>
    <xf numFmtId="167" fontId="15" fillId="0" borderId="0" xfId="1" applyNumberFormat="1" applyFont="1" applyFill="1" applyBorder="1" applyProtection="1"/>
    <xf numFmtId="49" fontId="15" fillId="0" borderId="0" xfId="3" applyNumberFormat="1" applyFont="1" applyFill="1" applyBorder="1" applyAlignment="1" applyProtection="1">
      <alignment horizontal="left"/>
    </xf>
    <xf numFmtId="164" fontId="3" fillId="0" borderId="0" xfId="1" applyNumberFormat="1" applyFont="1" applyFill="1" applyBorder="1" applyProtection="1"/>
    <xf numFmtId="0" fontId="3" fillId="0" borderId="0" xfId="0" applyFont="1" applyFill="1" applyBorder="1" applyProtection="1"/>
    <xf numFmtId="43" fontId="3" fillId="0" borderId="0" xfId="1" applyFont="1" applyFill="1" applyBorder="1" applyProtection="1"/>
    <xf numFmtId="0" fontId="15" fillId="0" borderId="0" xfId="3" applyFont="1" applyFill="1" applyBorder="1" applyAlignment="1" applyProtection="1">
      <alignment horizontal="center"/>
    </xf>
    <xf numFmtId="168" fontId="15" fillId="0" borderId="0" xfId="1" applyNumberFormat="1" applyFont="1" applyFill="1" applyBorder="1" applyProtection="1"/>
    <xf numFmtId="164" fontId="3" fillId="0" borderId="0" xfId="1" applyNumberFormat="1" applyFont="1" applyFill="1" applyProtection="1"/>
    <xf numFmtId="164" fontId="3" fillId="0" borderId="0" xfId="1" applyNumberFormat="1" applyFont="1" applyProtection="1"/>
    <xf numFmtId="43" fontId="3" fillId="0" borderId="0" xfId="1" applyFont="1" applyProtection="1"/>
    <xf numFmtId="43" fontId="3" fillId="0" borderId="0" xfId="1" applyFont="1" applyAlignment="1" applyProtection="1">
      <alignment horizontal="center"/>
    </xf>
    <xf numFmtId="164" fontId="3" fillId="0" borderId="20" xfId="0" applyNumberFormat="1" applyFont="1" applyFill="1" applyBorder="1" applyAlignment="1" applyProtection="1">
      <alignment horizontal="center" vertical="center"/>
      <protection locked="0"/>
    </xf>
    <xf numFmtId="43" fontId="3" fillId="0" borderId="39" xfId="1" applyFont="1" applyFill="1" applyBorder="1" applyAlignment="1" applyProtection="1">
      <alignment horizontal="center"/>
    </xf>
    <xf numFmtId="43" fontId="3" fillId="0" borderId="0" xfId="1" applyFont="1" applyFill="1" applyBorder="1" applyAlignment="1" applyProtection="1">
      <alignment horizontal="center"/>
      <protection locked="0"/>
    </xf>
    <xf numFmtId="43" fontId="3" fillId="0" borderId="39" xfId="1" applyFont="1" applyFill="1" applyBorder="1" applyProtection="1"/>
    <xf numFmtId="0" fontId="15" fillId="0" borderId="16" xfId="0" applyFont="1" applyFill="1" applyBorder="1" applyAlignment="1" applyProtection="1">
      <alignment horizontal="center"/>
    </xf>
    <xf numFmtId="169" fontId="3" fillId="0" borderId="41" xfId="0" applyNumberFormat="1" applyFont="1" applyFill="1" applyBorder="1" applyAlignment="1" applyProtection="1">
      <alignment horizontal="center"/>
    </xf>
    <xf numFmtId="0" fontId="3" fillId="0" borderId="42" xfId="0" applyFont="1" applyFill="1" applyBorder="1" applyAlignment="1" applyProtection="1">
      <alignment horizontal="right"/>
    </xf>
    <xf numFmtId="0" fontId="15" fillId="0" borderId="42" xfId="0" applyFont="1" applyFill="1" applyBorder="1" applyAlignment="1" applyProtection="1">
      <alignment horizontal="center"/>
    </xf>
    <xf numFmtId="0" fontId="15" fillId="0" borderId="43" xfId="0" applyFont="1" applyFill="1" applyBorder="1" applyAlignment="1" applyProtection="1">
      <alignment horizontal="center"/>
    </xf>
    <xf numFmtId="164" fontId="15" fillId="0" borderId="44" xfId="1" applyNumberFormat="1" applyFont="1" applyFill="1" applyBorder="1" applyAlignment="1" applyProtection="1">
      <alignment horizontal="center"/>
    </xf>
    <xf numFmtId="0" fontId="15" fillId="0" borderId="44" xfId="0" applyFont="1" applyFill="1" applyBorder="1" applyAlignment="1" applyProtection="1">
      <alignment horizontal="center"/>
    </xf>
    <xf numFmtId="43" fontId="15" fillId="0" borderId="41" xfId="1" applyFont="1" applyFill="1" applyBorder="1" applyProtection="1"/>
    <xf numFmtId="43" fontId="15" fillId="0" borderId="44" xfId="1" applyFont="1" applyFill="1" applyBorder="1" applyAlignment="1" applyProtection="1">
      <alignment horizontal="center"/>
    </xf>
    <xf numFmtId="0" fontId="15" fillId="0" borderId="41" xfId="0" applyFont="1" applyFill="1" applyBorder="1" applyAlignment="1" applyProtection="1">
      <alignment horizontal="center"/>
    </xf>
    <xf numFmtId="43" fontId="15" fillId="0" borderId="44" xfId="0" applyNumberFormat="1" applyFont="1" applyFill="1" applyBorder="1" applyProtection="1"/>
    <xf numFmtId="43" fontId="15" fillId="0" borderId="41" xfId="1" applyFont="1" applyFill="1" applyBorder="1" applyAlignment="1" applyProtection="1">
      <alignment horizontal="center"/>
    </xf>
    <xf numFmtId="43" fontId="15" fillId="0" borderId="41" xfId="0" applyNumberFormat="1" applyFont="1" applyFill="1" applyBorder="1" applyProtection="1"/>
    <xf numFmtId="0" fontId="15" fillId="0" borderId="31" xfId="0" applyFont="1" applyFill="1" applyBorder="1" applyAlignment="1" applyProtection="1">
      <alignment horizontal="center" vertical="center"/>
    </xf>
    <xf numFmtId="0" fontId="15" fillId="0" borderId="45" xfId="0" applyFont="1" applyBorder="1" applyAlignment="1" applyProtection="1">
      <alignment horizontal="center" vertical="center"/>
    </xf>
    <xf numFmtId="0" fontId="15" fillId="0" borderId="46" xfId="0" applyFont="1" applyFill="1" applyBorder="1" applyAlignment="1" applyProtection="1">
      <alignment horizontal="center" vertical="center"/>
    </xf>
    <xf numFmtId="164" fontId="3" fillId="0" borderId="4" xfId="0" applyNumberFormat="1" applyFont="1" applyFill="1" applyBorder="1" applyAlignment="1" applyProtection="1">
      <alignment horizontal="center"/>
    </xf>
    <xf numFmtId="164" fontId="3" fillId="0" borderId="31" xfId="0" applyNumberFormat="1" applyFont="1" applyFill="1" applyBorder="1" applyAlignment="1" applyProtection="1">
      <alignment horizontal="center"/>
    </xf>
    <xf numFmtId="0" fontId="15" fillId="0" borderId="47" xfId="0" applyFont="1" applyFill="1" applyBorder="1" applyAlignment="1" applyProtection="1">
      <alignment horizontal="center"/>
    </xf>
    <xf numFmtId="0" fontId="6" fillId="2" borderId="0" xfId="0" applyFont="1" applyFill="1" applyBorder="1" applyAlignment="1">
      <alignment horizontal="center"/>
    </xf>
    <xf numFmtId="0" fontId="12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164" fontId="6" fillId="2" borderId="0" xfId="2" applyNumberFormat="1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164" fontId="6" fillId="2" borderId="0" xfId="2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6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/>
    </xf>
    <xf numFmtId="0" fontId="6" fillId="0" borderId="22" xfId="0" applyFont="1" applyFill="1" applyBorder="1" applyAlignment="1" applyProtection="1">
      <alignment horizontal="center"/>
    </xf>
    <xf numFmtId="0" fontId="6" fillId="0" borderId="23" xfId="0" applyFont="1" applyFill="1" applyBorder="1" applyAlignment="1" applyProtection="1">
      <alignment horizontal="center"/>
    </xf>
    <xf numFmtId="0" fontId="6" fillId="0" borderId="30" xfId="0" applyFont="1" applyFill="1" applyBorder="1" applyAlignment="1" applyProtection="1">
      <alignment horizontal="center"/>
    </xf>
    <xf numFmtId="43" fontId="6" fillId="0" borderId="22" xfId="2" applyFont="1" applyFill="1" applyBorder="1" applyAlignment="1" applyProtection="1">
      <alignment horizontal="center"/>
    </xf>
    <xf numFmtId="43" fontId="6" fillId="0" borderId="23" xfId="2" applyFont="1" applyFill="1" applyBorder="1" applyAlignment="1" applyProtection="1">
      <alignment horizontal="center"/>
    </xf>
    <xf numFmtId="43" fontId="6" fillId="0" borderId="30" xfId="2" applyFont="1" applyFill="1" applyBorder="1" applyAlignment="1" applyProtection="1">
      <alignment horizontal="center"/>
    </xf>
    <xf numFmtId="0" fontId="2" fillId="0" borderId="31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right"/>
    </xf>
    <xf numFmtId="0" fontId="6" fillId="0" borderId="6" xfId="0" applyFont="1" applyFill="1" applyBorder="1" applyAlignment="1" applyProtection="1">
      <alignment horizontal="right"/>
    </xf>
    <xf numFmtId="0" fontId="6" fillId="0" borderId="7" xfId="0" applyFont="1" applyFill="1" applyBorder="1" applyAlignment="1" applyProtection="1">
      <alignment horizontal="right"/>
    </xf>
    <xf numFmtId="43" fontId="6" fillId="0" borderId="32" xfId="2" applyFont="1" applyFill="1" applyBorder="1" applyAlignment="1" applyProtection="1">
      <alignment horizontal="center"/>
    </xf>
    <xf numFmtId="43" fontId="6" fillId="0" borderId="33" xfId="2" applyFont="1" applyFill="1" applyBorder="1" applyAlignment="1" applyProtection="1">
      <alignment horizontal="center"/>
    </xf>
    <xf numFmtId="43" fontId="6" fillId="0" borderId="34" xfId="2" applyFont="1" applyFill="1" applyBorder="1" applyAlignment="1" applyProtection="1">
      <alignment horizontal="center"/>
    </xf>
    <xf numFmtId="0" fontId="6" fillId="0" borderId="9" xfId="0" applyFont="1" applyFill="1" applyBorder="1" applyAlignment="1" applyProtection="1">
      <alignment horizontal="center"/>
    </xf>
    <xf numFmtId="0" fontId="6" fillId="0" borderId="3" xfId="0" applyFont="1" applyFill="1" applyBorder="1" applyAlignment="1" applyProtection="1">
      <alignment horizontal="center"/>
    </xf>
    <xf numFmtId="0" fontId="6" fillId="0" borderId="15" xfId="0" applyFont="1" applyFill="1" applyBorder="1" applyAlignment="1" applyProtection="1">
      <alignment horizontal="center"/>
    </xf>
    <xf numFmtId="0" fontId="6" fillId="0" borderId="2" xfId="0" applyFont="1" applyFill="1" applyBorder="1" applyAlignment="1" applyProtection="1">
      <alignment horizontal="center"/>
    </xf>
    <xf numFmtId="0" fontId="6" fillId="0" borderId="18" xfId="0" applyFont="1" applyFill="1" applyBorder="1" applyAlignment="1" applyProtection="1">
      <alignment horizontal="center"/>
    </xf>
    <xf numFmtId="43" fontId="6" fillId="0" borderId="15" xfId="2" applyFont="1" applyFill="1" applyBorder="1" applyAlignment="1" applyProtection="1">
      <alignment horizontal="center"/>
    </xf>
    <xf numFmtId="43" fontId="6" fillId="0" borderId="2" xfId="2" applyFont="1" applyFill="1" applyBorder="1" applyAlignment="1" applyProtection="1">
      <alignment horizontal="center"/>
    </xf>
    <xf numFmtId="43" fontId="6" fillId="0" borderId="18" xfId="2" applyFont="1" applyFill="1" applyBorder="1" applyAlignment="1" applyProtection="1">
      <alignment horizontal="center"/>
    </xf>
    <xf numFmtId="0" fontId="6" fillId="0" borderId="15" xfId="0" applyFont="1" applyFill="1" applyBorder="1" applyAlignment="1" applyProtection="1">
      <alignment horizontal="left"/>
    </xf>
    <xf numFmtId="0" fontId="6" fillId="0" borderId="2" xfId="0" applyFont="1" applyFill="1" applyBorder="1" applyAlignment="1" applyProtection="1">
      <alignment horizontal="left"/>
    </xf>
    <xf numFmtId="0" fontId="6" fillId="0" borderId="18" xfId="0" applyFont="1" applyFill="1" applyBorder="1" applyAlignment="1" applyProtection="1">
      <alignment horizontal="left"/>
    </xf>
    <xf numFmtId="0" fontId="14" fillId="0" borderId="12" xfId="0" applyFont="1" applyFill="1" applyBorder="1" applyAlignment="1" applyProtection="1">
      <alignment horizontal="left"/>
    </xf>
    <xf numFmtId="0" fontId="14" fillId="0" borderId="13" xfId="0" applyFont="1" applyFill="1" applyBorder="1" applyAlignment="1" applyProtection="1">
      <alignment horizontal="left"/>
    </xf>
    <xf numFmtId="0" fontId="14" fillId="0" borderId="29" xfId="0" applyFont="1" applyFill="1" applyBorder="1" applyAlignment="1" applyProtection="1">
      <alignment horizontal="left"/>
    </xf>
    <xf numFmtId="164" fontId="6" fillId="0" borderId="12" xfId="2" applyNumberFormat="1" applyFont="1" applyFill="1" applyBorder="1" applyAlignment="1" applyProtection="1">
      <alignment horizontal="center"/>
    </xf>
    <xf numFmtId="164" fontId="6" fillId="0" borderId="13" xfId="2" applyNumberFormat="1" applyFont="1" applyFill="1" applyBorder="1" applyAlignment="1" applyProtection="1">
      <alignment horizontal="center"/>
    </xf>
    <xf numFmtId="164" fontId="6" fillId="0" borderId="29" xfId="2" applyNumberFormat="1" applyFont="1" applyFill="1" applyBorder="1" applyAlignment="1" applyProtection="1">
      <alignment horizontal="center"/>
    </xf>
    <xf numFmtId="0" fontId="2" fillId="0" borderId="23" xfId="0" applyFont="1" applyBorder="1" applyAlignment="1" applyProtection="1">
      <alignment horizontal="left"/>
    </xf>
    <xf numFmtId="0" fontId="2" fillId="0" borderId="28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64" fontId="2" fillId="0" borderId="5" xfId="2" applyNumberFormat="1" applyFont="1" applyBorder="1" applyAlignment="1" applyProtection="1">
      <alignment horizontal="center" vertical="center" wrapText="1"/>
    </xf>
    <xf numFmtId="164" fontId="2" fillId="0" borderId="6" xfId="2" applyNumberFormat="1" applyFont="1" applyBorder="1" applyAlignment="1" applyProtection="1">
      <alignment horizontal="center" vertical="center" wrapText="1"/>
    </xf>
    <xf numFmtId="164" fontId="2" fillId="0" borderId="7" xfId="2" applyNumberFormat="1" applyFont="1" applyBorder="1" applyAlignment="1" applyProtection="1">
      <alignment horizontal="center" vertical="center" wrapText="1"/>
    </xf>
    <xf numFmtId="164" fontId="2" fillId="0" borderId="9" xfId="2" applyNumberFormat="1" applyFont="1" applyBorder="1" applyAlignment="1" applyProtection="1">
      <alignment horizontal="center" vertical="center" wrapText="1"/>
    </xf>
    <xf numFmtId="164" fontId="2" fillId="0" borderId="3" xfId="2" applyNumberFormat="1" applyFont="1" applyBorder="1" applyAlignment="1" applyProtection="1">
      <alignment horizontal="center" vertical="center" wrapText="1"/>
    </xf>
    <xf numFmtId="164" fontId="2" fillId="0" borderId="10" xfId="2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center"/>
      <protection locked="0"/>
    </xf>
    <xf numFmtId="165" fontId="6" fillId="0" borderId="2" xfId="0" applyNumberFormat="1" applyFont="1" applyFill="1" applyBorder="1" applyAlignment="1" applyProtection="1">
      <alignment horizontal="left"/>
    </xf>
    <xf numFmtId="165" fontId="6" fillId="0" borderId="2" xfId="0" applyNumberFormat="1" applyFont="1" applyBorder="1" applyAlignment="1" applyProtection="1">
      <alignment horizontal="left"/>
    </xf>
    <xf numFmtId="0" fontId="13" fillId="0" borderId="0" xfId="0" applyFont="1" applyAlignment="1" applyProtection="1">
      <alignment horizontal="center"/>
    </xf>
    <xf numFmtId="0" fontId="2" fillId="0" borderId="1" xfId="0" applyFont="1" applyBorder="1" applyAlignment="1" applyProtection="1">
      <alignment horizontal="left"/>
    </xf>
    <xf numFmtId="0" fontId="6" fillId="0" borderId="1" xfId="0" applyFont="1" applyFill="1" applyBorder="1" applyAlignment="1" applyProtection="1">
      <alignment horizontal="left"/>
    </xf>
    <xf numFmtId="0" fontId="2" fillId="0" borderId="2" xfId="0" applyFont="1" applyBorder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6" fillId="2" borderId="0" xfId="0" applyFont="1" applyFill="1" applyAlignment="1">
      <alignment horizontal="left"/>
    </xf>
    <xf numFmtId="0" fontId="6" fillId="0" borderId="0" xfId="0" applyFont="1" applyAlignment="1" applyProtection="1">
      <alignment horizontal="left"/>
    </xf>
    <xf numFmtId="0" fontId="3" fillId="2" borderId="0" xfId="0" applyFont="1" applyFill="1" applyBorder="1" applyAlignment="1">
      <alignment horizontal="center"/>
    </xf>
    <xf numFmtId="0" fontId="7" fillId="0" borderId="15" xfId="0" applyFont="1" applyFill="1" applyBorder="1" applyAlignment="1" applyProtection="1">
      <alignment horizontal="left" vertical="center"/>
    </xf>
    <xf numFmtId="0" fontId="7" fillId="0" borderId="2" xfId="0" applyFont="1" applyFill="1" applyBorder="1" applyAlignment="1" applyProtection="1">
      <alignment horizontal="left" vertical="center"/>
    </xf>
    <xf numFmtId="0" fontId="7" fillId="0" borderId="22" xfId="0" applyFont="1" applyFill="1" applyBorder="1" applyAlignment="1" applyProtection="1">
      <alignment horizontal="left" vertical="center"/>
    </xf>
    <xf numFmtId="0" fontId="7" fillId="0" borderId="23" xfId="0" applyFont="1" applyFill="1" applyBorder="1" applyAlignment="1" applyProtection="1">
      <alignment horizontal="left" vertical="center"/>
    </xf>
    <xf numFmtId="0" fontId="6" fillId="0" borderId="24" xfId="0" applyFont="1" applyFill="1" applyBorder="1" applyAlignment="1" applyProtection="1">
      <alignment horizontal="right"/>
    </xf>
    <xf numFmtId="0" fontId="6" fillId="0" borderId="25" xfId="0" applyFont="1" applyFill="1" applyBorder="1" applyAlignment="1" applyProtection="1">
      <alignment horizontal="right"/>
    </xf>
    <xf numFmtId="0" fontId="6" fillId="0" borderId="26" xfId="0" applyFont="1" applyFill="1" applyBorder="1" applyAlignment="1" applyProtection="1">
      <alignment horizontal="right"/>
    </xf>
    <xf numFmtId="0" fontId="6" fillId="0" borderId="1" xfId="0" applyFont="1" applyBorder="1" applyAlignment="1" applyProtection="1">
      <alignment horizontal="left"/>
    </xf>
    <xf numFmtId="0" fontId="6" fillId="0" borderId="12" xfId="0" applyFont="1" applyFill="1" applyBorder="1" applyAlignment="1" applyProtection="1">
      <alignment horizontal="left"/>
    </xf>
    <xf numFmtId="0" fontId="6" fillId="0" borderId="13" xfId="0" applyFont="1" applyFill="1" applyBorder="1" applyAlignment="1" applyProtection="1">
      <alignment horizontal="left"/>
    </xf>
    <xf numFmtId="0" fontId="6" fillId="0" borderId="16" xfId="0" applyFont="1" applyFill="1" applyBorder="1" applyAlignment="1" applyProtection="1">
      <alignment horizontal="right"/>
    </xf>
    <xf numFmtId="0" fontId="6" fillId="0" borderId="17" xfId="0" applyFont="1" applyFill="1" applyBorder="1" applyAlignment="1" applyProtection="1">
      <alignment horizontal="right"/>
    </xf>
    <xf numFmtId="0" fontId="9" fillId="0" borderId="15" xfId="0" applyFont="1" applyFill="1" applyBorder="1" applyAlignment="1" applyProtection="1">
      <alignment horizontal="center"/>
    </xf>
    <xf numFmtId="0" fontId="9" fillId="0" borderId="2" xfId="0" applyFont="1" applyFill="1" applyBorder="1" applyAlignment="1" applyProtection="1">
      <alignment horizontal="center"/>
    </xf>
    <xf numFmtId="0" fontId="9" fillId="0" borderId="18" xfId="0" applyFont="1" applyFill="1" applyBorder="1" applyAlignment="1" applyProtection="1">
      <alignment horizontal="center"/>
    </xf>
    <xf numFmtId="0" fontId="7" fillId="0" borderId="20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left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9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/>
    </xf>
    <xf numFmtId="0" fontId="7" fillId="0" borderId="1" xfId="0" applyFont="1" applyFill="1" applyBorder="1" applyAlignment="1" applyProtection="1">
      <alignment horizontal="left"/>
    </xf>
    <xf numFmtId="164" fontId="6" fillId="0" borderId="2" xfId="2" applyNumberFormat="1" applyFont="1" applyFill="1" applyBorder="1" applyAlignment="1" applyProtection="1">
      <alignment horizontal="left"/>
    </xf>
    <xf numFmtId="43" fontId="2" fillId="0" borderId="0" xfId="2" applyFont="1" applyFill="1" applyAlignment="1" applyProtection="1">
      <alignment horizontal="left"/>
    </xf>
    <xf numFmtId="0" fontId="15" fillId="0" borderId="32" xfId="0" applyFont="1" applyFill="1" applyBorder="1" applyAlignment="1" applyProtection="1">
      <alignment horizontal="center" vertical="center"/>
    </xf>
    <xf numFmtId="0" fontId="15" fillId="0" borderId="33" xfId="0" applyFont="1" applyFill="1" applyBorder="1" applyAlignment="1" applyProtection="1">
      <alignment horizontal="center" vertical="center"/>
    </xf>
    <xf numFmtId="0" fontId="15" fillId="0" borderId="34" xfId="0" applyFont="1" applyFill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164" fontId="15" fillId="0" borderId="15" xfId="0" applyNumberFormat="1" applyFont="1" applyFill="1" applyBorder="1" applyAlignment="1" applyProtection="1">
      <alignment horizontal="left" vertical="center"/>
      <protection locked="0"/>
    </xf>
    <xf numFmtId="164" fontId="15" fillId="0" borderId="2" xfId="0" applyNumberFormat="1" applyFont="1" applyFill="1" applyBorder="1" applyAlignment="1" applyProtection="1">
      <alignment horizontal="left" vertical="center"/>
      <protection locked="0"/>
    </xf>
    <xf numFmtId="164" fontId="15" fillId="0" borderId="18" xfId="0" applyNumberFormat="1" applyFont="1" applyFill="1" applyBorder="1" applyAlignment="1" applyProtection="1">
      <alignment horizontal="left" vertical="center"/>
      <protection locked="0"/>
    </xf>
    <xf numFmtId="164" fontId="15" fillId="0" borderId="35" xfId="0" applyNumberFormat="1" applyFont="1" applyFill="1" applyBorder="1" applyAlignment="1" applyProtection="1">
      <alignment horizontal="left" vertical="center"/>
      <protection locked="0"/>
    </xf>
    <xf numFmtId="164" fontId="15" fillId="0" borderId="36" xfId="0" applyNumberFormat="1" applyFont="1" applyFill="1" applyBorder="1" applyAlignment="1" applyProtection="1">
      <alignment horizontal="left" vertical="center"/>
      <protection locked="0"/>
    </xf>
    <xf numFmtId="164" fontId="15" fillId="0" borderId="37" xfId="0" applyNumberFormat="1" applyFont="1" applyFill="1" applyBorder="1" applyAlignment="1" applyProtection="1">
      <alignment horizontal="left" vertical="center"/>
      <protection locked="0"/>
    </xf>
    <xf numFmtId="43" fontId="15" fillId="0" borderId="20" xfId="0" applyNumberFormat="1" applyFont="1" applyFill="1" applyBorder="1" applyAlignment="1" applyProtection="1">
      <alignment horizontal="left" vertical="center"/>
      <protection locked="0"/>
    </xf>
    <xf numFmtId="43" fontId="15" fillId="0" borderId="1" xfId="0" applyNumberFormat="1" applyFont="1" applyFill="1" applyBorder="1" applyAlignment="1" applyProtection="1">
      <alignment horizontal="left" vertical="center"/>
      <protection locked="0"/>
    </xf>
    <xf numFmtId="43" fontId="15" fillId="0" borderId="38" xfId="0" applyNumberFormat="1" applyFont="1" applyFill="1" applyBorder="1" applyAlignment="1" applyProtection="1">
      <alignment horizontal="left" vertical="center"/>
      <protection locked="0"/>
    </xf>
    <xf numFmtId="164" fontId="15" fillId="0" borderId="20" xfId="0" applyNumberFormat="1" applyFont="1" applyFill="1" applyBorder="1" applyAlignment="1" applyProtection="1">
      <alignment horizontal="left" vertical="center"/>
      <protection locked="0"/>
    </xf>
    <xf numFmtId="164" fontId="15" fillId="0" borderId="1" xfId="0" applyNumberFormat="1" applyFont="1" applyFill="1" applyBorder="1" applyAlignment="1" applyProtection="1">
      <alignment horizontal="left" vertical="center"/>
      <protection locked="0"/>
    </xf>
    <xf numFmtId="164" fontId="15" fillId="0" borderId="38" xfId="0" applyNumberFormat="1" applyFont="1" applyFill="1" applyBorder="1" applyAlignment="1" applyProtection="1">
      <alignment horizontal="left" vertical="center"/>
      <protection locked="0"/>
    </xf>
    <xf numFmtId="43" fontId="15" fillId="0" borderId="4" xfId="1" applyFont="1" applyFill="1" applyBorder="1" applyAlignment="1" applyProtection="1">
      <alignment horizontal="center" vertical="center" wrapText="1"/>
    </xf>
    <xf numFmtId="43" fontId="15" fillId="0" borderId="8" xfId="1" applyFont="1" applyFill="1" applyBorder="1" applyAlignment="1" applyProtection="1">
      <alignment horizontal="center" vertical="center" wrapText="1"/>
    </xf>
    <xf numFmtId="0" fontId="15" fillId="0" borderId="4" xfId="0" applyFont="1" applyFill="1" applyBorder="1" applyAlignment="1" applyProtection="1">
      <alignment horizontal="center" vertical="center"/>
    </xf>
    <xf numFmtId="0" fontId="15" fillId="0" borderId="8" xfId="0" applyFont="1" applyFill="1" applyBorder="1" applyAlignment="1" applyProtection="1">
      <alignment horizontal="center" vertical="center"/>
    </xf>
    <xf numFmtId="43" fontId="15" fillId="0" borderId="12" xfId="0" applyNumberFormat="1" applyFont="1" applyFill="1" applyBorder="1" applyAlignment="1" applyProtection="1">
      <alignment horizontal="left" vertical="center"/>
      <protection locked="0"/>
    </xf>
    <xf numFmtId="43" fontId="15" fillId="0" borderId="13" xfId="0" applyNumberFormat="1" applyFont="1" applyFill="1" applyBorder="1" applyAlignment="1" applyProtection="1">
      <alignment horizontal="left" vertical="center"/>
      <protection locked="0"/>
    </xf>
    <xf numFmtId="43" fontId="15" fillId="0" borderId="29" xfId="0" applyNumberFormat="1" applyFont="1" applyFill="1" applyBorder="1" applyAlignment="1" applyProtection="1">
      <alignment horizontal="left" vertical="center"/>
      <protection locked="0"/>
    </xf>
    <xf numFmtId="43" fontId="15" fillId="0" borderId="15" xfId="0" applyNumberFormat="1" applyFont="1" applyFill="1" applyBorder="1" applyAlignment="1" applyProtection="1">
      <alignment horizontal="left" vertical="center"/>
      <protection locked="0"/>
    </xf>
    <xf numFmtId="43" fontId="15" fillId="0" borderId="2" xfId="0" applyNumberFormat="1" applyFont="1" applyFill="1" applyBorder="1" applyAlignment="1" applyProtection="1">
      <alignment horizontal="left" vertical="center"/>
      <protection locked="0"/>
    </xf>
    <xf numFmtId="43" fontId="15" fillId="0" borderId="18" xfId="0" applyNumberFormat="1" applyFont="1" applyFill="1" applyBorder="1" applyAlignment="1" applyProtection="1">
      <alignment horizontal="left" vertical="center"/>
      <protection locked="0"/>
    </xf>
    <xf numFmtId="0" fontId="15" fillId="0" borderId="5" xfId="0" applyFont="1" applyFill="1" applyBorder="1" applyAlignment="1" applyProtection="1">
      <alignment horizontal="center" vertical="center"/>
    </xf>
    <xf numFmtId="0" fontId="15" fillId="0" borderId="6" xfId="0" applyFont="1" applyFill="1" applyBorder="1" applyAlignment="1" applyProtection="1">
      <alignment horizontal="center" vertical="center"/>
    </xf>
    <xf numFmtId="0" fontId="15" fillId="0" borderId="9" xfId="0" applyFont="1" applyFill="1" applyBorder="1" applyAlignment="1" applyProtection="1">
      <alignment horizontal="center" vertical="center"/>
    </xf>
    <xf numFmtId="0" fontId="15" fillId="0" borderId="3" xfId="0" applyFont="1" applyFill="1" applyBorder="1" applyAlignment="1" applyProtection="1">
      <alignment horizontal="center" vertical="center"/>
    </xf>
    <xf numFmtId="164" fontId="15" fillId="0" borderId="28" xfId="1" applyNumberFormat="1" applyFont="1" applyFill="1" applyBorder="1" applyAlignment="1" applyProtection="1">
      <alignment horizontal="center" vertical="center"/>
    </xf>
    <xf numFmtId="164" fontId="15" fillId="0" borderId="27" xfId="1" applyNumberFormat="1" applyFont="1" applyFill="1" applyBorder="1" applyAlignment="1" applyProtection="1">
      <alignment horizontal="center" vertical="center"/>
    </xf>
    <xf numFmtId="0" fontId="15" fillId="0" borderId="28" xfId="0" applyFont="1" applyFill="1" applyBorder="1" applyAlignment="1" applyProtection="1">
      <alignment horizontal="center" vertical="center"/>
    </xf>
    <xf numFmtId="0" fontId="15" fillId="0" borderId="27" xfId="0" applyFont="1" applyFill="1" applyBorder="1" applyAlignment="1" applyProtection="1">
      <alignment horizontal="center" vertical="center"/>
    </xf>
    <xf numFmtId="43" fontId="15" fillId="0" borderId="24" xfId="1" applyFont="1" applyFill="1" applyBorder="1" applyAlignment="1" applyProtection="1">
      <alignment horizontal="center"/>
    </xf>
    <xf numFmtId="43" fontId="15" fillId="0" borderId="26" xfId="1" applyFont="1" applyFill="1" applyBorder="1" applyAlignment="1" applyProtection="1">
      <alignment horizontal="center"/>
    </xf>
    <xf numFmtId="0" fontId="2" fillId="0" borderId="0" xfId="0" applyFont="1" applyAlignment="1" applyProtection="1">
      <alignment horizontal="center"/>
    </xf>
    <xf numFmtId="0" fontId="15" fillId="0" borderId="0" xfId="0" applyNumberFormat="1" applyFont="1" applyBorder="1" applyAlignment="1" applyProtection="1">
      <alignment horizontal="left"/>
    </xf>
    <xf numFmtId="0" fontId="3" fillId="2" borderId="0" xfId="0" applyNumberFormat="1" applyFont="1" applyFill="1" applyBorder="1" applyAlignment="1" applyProtection="1">
      <alignment horizontal="left"/>
    </xf>
    <xf numFmtId="43" fontId="15" fillId="2" borderId="0" xfId="1" applyFont="1" applyFill="1" applyBorder="1" applyAlignment="1" applyProtection="1">
      <alignment horizontal="left"/>
    </xf>
    <xf numFmtId="0" fontId="3" fillId="0" borderId="0" xfId="0" applyNumberFormat="1" applyFont="1" applyBorder="1" applyAlignment="1" applyProtection="1">
      <alignment horizontal="left"/>
    </xf>
    <xf numFmtId="43" fontId="15" fillId="0" borderId="0" xfId="1" applyFont="1" applyBorder="1" applyAlignment="1" applyProtection="1">
      <alignment horizontal="left"/>
    </xf>
    <xf numFmtId="164" fontId="15" fillId="0" borderId="12" xfId="0" applyNumberFormat="1" applyFont="1" applyFill="1" applyBorder="1" applyAlignment="1" applyProtection="1">
      <alignment horizontal="left" vertical="center"/>
      <protection locked="0"/>
    </xf>
    <xf numFmtId="164" fontId="15" fillId="0" borderId="13" xfId="0" applyNumberFormat="1" applyFont="1" applyFill="1" applyBorder="1" applyAlignment="1" applyProtection="1">
      <alignment horizontal="left" vertical="center"/>
      <protection locked="0"/>
    </xf>
    <xf numFmtId="164" fontId="15" fillId="0" borderId="29" xfId="0" applyNumberFormat="1" applyFont="1" applyFill="1" applyBorder="1" applyAlignment="1" applyProtection="1">
      <alignment horizontal="left" vertical="center"/>
      <protection locked="0"/>
    </xf>
  </cellXfs>
  <cellStyles count="4">
    <cellStyle name="เครื่องหมายจุลภาค" xfId="1" builtinId="3"/>
    <cellStyle name="เครื่องหมายจุลภาค 2 2" xfId="2"/>
    <cellStyle name="ปกติ" xfId="0" builtinId="0"/>
    <cellStyle name="ปกติ_ปร.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4;&#3633;&#3626;&#3604;&#3640;/&#3595;&#3656;&#3629;&#3617;&#3649;&#3595;&#3617;&#3629;&#3634;&#3588;&#3634;&#3619;&#3648;&#3619;&#3637;&#3618;&#3609;/New%20folder/&#3649;&#3610;&#3610;&#3611;&#3619;&#3632;&#3617;&#3634;&#3603;&#3585;&#3634;&#3619;&#3611;&#3619;&#3633;&#3610;&#3611;&#3619;&#3640;&#3591;&#3595;&#3656;&#3629;&#3617;&#3649;&#3595;&#3617;%20%20&#3619;&#3623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ชี้แจง"/>
      <sheetName val="แบบกรอกรายละเอียด"/>
      <sheetName val="ตัวอย่างการกรอกรายการวัสดุ"/>
      <sheetName val="แบบกรอกรายการวัสดุ"/>
      <sheetName val="Factor F"/>
      <sheetName val="ปร.4 หน้าเดียว"/>
      <sheetName val="Sheet1"/>
      <sheetName val="ปร.5หน้าเดียว"/>
      <sheetName val="ปร.6หน้าเดียว"/>
      <sheetName val="Factor F 1หน้า"/>
      <sheetName val="ปร.4สองหน้า"/>
      <sheetName val="ปร.5สองหน้า"/>
      <sheetName val="ปร.6สองหน้า"/>
      <sheetName val="factor F 2 หน่า"/>
      <sheetName val="ปร.4สามหน้า"/>
      <sheetName val="ปร.5สามหน้า"/>
      <sheetName val="ปร.6สามหน้า"/>
      <sheetName val="Factor F 3 หน้า"/>
      <sheetName val="ปร.4สี่หน้า"/>
      <sheetName val="ปร.5สี่หน้า"/>
      <sheetName val="ปร.6สี่หน้า"/>
      <sheetName val="Factor F 4 หน้า"/>
      <sheetName val="ปร.4ห้าหน้า"/>
      <sheetName val="ปร.5ห้าหน้า"/>
      <sheetName val="ปร.6ห้าหน้า"/>
      <sheetName val="Factor F 5 หน่า"/>
      <sheetName val="ปร.4หกหน้า"/>
      <sheetName val="ปร.5หกหน้า"/>
      <sheetName val="ปร.6หกหน้า"/>
      <sheetName val="Factor F 6 หน้า"/>
      <sheetName val="ปร.4เจ็ดหน้า"/>
      <sheetName val="ปร.5เจ็ดหน้า"/>
      <sheetName val="ปร.6เจ็ดหน้า"/>
      <sheetName val="F_อาคาร"/>
      <sheetName val="Fac"/>
      <sheetName val="ปร.4แปดหน้า"/>
      <sheetName val="ปร.5แปดหน้า"/>
      <sheetName val="ปร.6แปดหน้า"/>
      <sheetName val="ปร.4เก้าหน้า"/>
      <sheetName val="ปร.5 เก้าหน้า"/>
      <sheetName val="ปร.6 เก้าหน้า"/>
      <sheetName val="ปร.4สิบหน้า"/>
      <sheetName val="ปร.5สิบหน้า"/>
      <sheetName val="ปร.6สิบหน้า"/>
      <sheetName val="ปร.4สิบเอ็ดหน้า"/>
      <sheetName val="ปร.5สิบเอ็ดหน้า"/>
      <sheetName val="ปร.6สิบเอ็ดหน้า"/>
      <sheetName val="ปร.4สิบสองหน้า"/>
      <sheetName val="ปร.5สิบสองหน้า"/>
      <sheetName val="ปร.6สิบสองหน้า"/>
      <sheetName val="ปร.4สิบสามหน้า"/>
      <sheetName val="ปร.5สิบสามหน้า"/>
      <sheetName val="ปร.6สิบสามหน้า"/>
      <sheetName val="ปร.4 สิบสี่หน้า"/>
      <sheetName val="ปร.5 สิบสี่หน้า"/>
      <sheetName val="ปร.6สิบสี่หน้า"/>
    </sheetNames>
    <sheetDataSet>
      <sheetData sheetId="0"/>
      <sheetData sheetId="1">
        <row r="5">
          <cell r="B5" t="str">
            <v>บ้านโฮ่ง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D3" t="str">
            <v>โรงเรียนบ้านโฮ่งรัตนวิทยา</v>
          </cell>
          <cell r="J3" t="str">
            <v>สพม.เขต 35</v>
          </cell>
        </row>
      </sheetData>
      <sheetData sheetId="15">
        <row r="2">
          <cell r="E2" t="str">
            <v>ปรับปรุงซ่อมแซม</v>
          </cell>
        </row>
        <row r="3">
          <cell r="E3" t="str">
            <v>โรงเรียนบ้านโฮ่งรัตนวิทยา</v>
          </cell>
          <cell r="K3" t="str">
            <v>บ้านโฮ่ง</v>
          </cell>
        </row>
        <row r="4">
          <cell r="E4" t="str">
            <v>สพม.เขต 35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workbookViewId="0">
      <selection activeCell="N10" sqref="N10"/>
    </sheetView>
  </sheetViews>
  <sheetFormatPr defaultColWidth="9.140625" defaultRowHeight="24"/>
  <cols>
    <col min="1" max="1" width="7.85546875" style="47" customWidth="1"/>
    <col min="2" max="2" width="1.28515625" style="47" customWidth="1"/>
    <col min="3" max="3" width="4.140625" style="47" customWidth="1"/>
    <col min="4" max="4" width="7.28515625" style="47" customWidth="1"/>
    <col min="5" max="5" width="18.42578125" style="47" customWidth="1"/>
    <col min="6" max="6" width="9.28515625" style="47" customWidth="1"/>
    <col min="7" max="7" width="3.28515625" style="47" customWidth="1"/>
    <col min="8" max="8" width="3.85546875" style="78" customWidth="1"/>
    <col min="9" max="9" width="8.42578125" style="78" customWidth="1"/>
    <col min="10" max="10" width="8.5703125" style="78" customWidth="1"/>
    <col min="11" max="11" width="14.28515625" style="47" customWidth="1"/>
    <col min="12" max="12" width="3.28515625" style="47" customWidth="1"/>
    <col min="13" max="16384" width="9.140625" style="47"/>
  </cols>
  <sheetData>
    <row r="1" spans="1:11" ht="26.25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54" t="s">
        <v>31</v>
      </c>
    </row>
    <row r="2" spans="1:11">
      <c r="A2" s="221" t="s">
        <v>3</v>
      </c>
      <c r="B2" s="221"/>
      <c r="C2" s="221"/>
      <c r="D2" s="222" t="str">
        <f>+[1]ปร.5สามหน้า!E2</f>
        <v>ปรับปรุงซ่อมแซม</v>
      </c>
      <c r="E2" s="222"/>
      <c r="F2" s="222"/>
      <c r="G2" s="222"/>
      <c r="H2" s="222"/>
      <c r="I2" s="222"/>
      <c r="J2" s="222"/>
      <c r="K2" s="222"/>
    </row>
    <row r="3" spans="1:11">
      <c r="A3" s="223" t="s">
        <v>5</v>
      </c>
      <c r="B3" s="223"/>
      <c r="C3" s="223"/>
      <c r="D3" s="55" t="str">
        <f>+[1]ปร.5สามหน้า!E3</f>
        <v>โรงเรียนบ้านโฮ่งรัตนวิทยา</v>
      </c>
      <c r="E3" s="55"/>
      <c r="F3" s="56"/>
      <c r="G3" s="56"/>
      <c r="H3" s="57" t="s">
        <v>6</v>
      </c>
      <c r="I3" s="193" t="str">
        <f>+[1]ปร.5สามหน้า!K3</f>
        <v>บ้านโฮ่ง</v>
      </c>
      <c r="J3" s="193"/>
      <c r="K3" s="193"/>
    </row>
    <row r="4" spans="1:11">
      <c r="A4" s="223" t="s">
        <v>7</v>
      </c>
      <c r="B4" s="223"/>
      <c r="C4" s="58"/>
      <c r="D4" s="59" t="str">
        <f>+[1]ปร.5สามหน้า!E4</f>
        <v>สพม.เขต 35</v>
      </c>
      <c r="E4" s="4"/>
      <c r="F4" s="4"/>
      <c r="G4" s="4"/>
      <c r="H4" s="4"/>
      <c r="I4" s="4"/>
      <c r="J4" s="4"/>
      <c r="K4" s="4"/>
    </row>
    <row r="5" spans="1:11">
      <c r="A5" s="216" t="s">
        <v>32</v>
      </c>
      <c r="B5" s="216"/>
      <c r="C5" s="216"/>
      <c r="D5" s="216"/>
      <c r="E5" s="216"/>
      <c r="F5" s="60"/>
      <c r="G5" s="216" t="s">
        <v>9</v>
      </c>
      <c r="H5" s="216"/>
      <c r="I5" s="217">
        <v>5</v>
      </c>
      <c r="J5" s="217"/>
      <c r="K5" s="61" t="s">
        <v>10</v>
      </c>
    </row>
    <row r="6" spans="1:11">
      <c r="A6" s="216" t="s">
        <v>11</v>
      </c>
      <c r="B6" s="216"/>
      <c r="C6" s="216"/>
      <c r="D6" s="216"/>
      <c r="E6" s="218">
        <v>242208</v>
      </c>
      <c r="F6" s="218"/>
      <c r="G6" s="216"/>
      <c r="H6" s="216"/>
      <c r="I6" s="216"/>
      <c r="J6" s="219"/>
      <c r="K6" s="219"/>
    </row>
    <row r="7" spans="1:11" ht="24.75" thickBot="1">
      <c r="A7" s="201"/>
      <c r="B7" s="201"/>
      <c r="C7" s="201"/>
      <c r="D7" s="201"/>
      <c r="E7" s="201"/>
      <c r="F7" s="201"/>
      <c r="G7" s="201"/>
      <c r="H7" s="201"/>
      <c r="I7" s="201"/>
      <c r="J7" s="201"/>
      <c r="K7" s="201"/>
    </row>
    <row r="8" spans="1:11" ht="24.75" thickTop="1">
      <c r="A8" s="202" t="s">
        <v>13</v>
      </c>
      <c r="B8" s="204" t="s">
        <v>14</v>
      </c>
      <c r="C8" s="205"/>
      <c r="D8" s="205"/>
      <c r="E8" s="205"/>
      <c r="F8" s="205"/>
      <c r="G8" s="206"/>
      <c r="H8" s="210" t="s">
        <v>17</v>
      </c>
      <c r="I8" s="211"/>
      <c r="J8" s="212"/>
      <c r="K8" s="202" t="s">
        <v>18</v>
      </c>
    </row>
    <row r="9" spans="1:11" ht="24.75" thickBot="1">
      <c r="A9" s="203"/>
      <c r="B9" s="207"/>
      <c r="C9" s="208"/>
      <c r="D9" s="208"/>
      <c r="E9" s="208"/>
      <c r="F9" s="208"/>
      <c r="G9" s="209"/>
      <c r="H9" s="213" t="s">
        <v>19</v>
      </c>
      <c r="I9" s="214"/>
      <c r="J9" s="215"/>
      <c r="K9" s="203"/>
    </row>
    <row r="10" spans="1:11" ht="24.75" thickTop="1">
      <c r="A10" s="62"/>
      <c r="B10" s="195" t="s">
        <v>33</v>
      </c>
      <c r="C10" s="196"/>
      <c r="D10" s="196"/>
      <c r="E10" s="196"/>
      <c r="F10" s="196"/>
      <c r="G10" s="197"/>
      <c r="H10" s="198"/>
      <c r="I10" s="199"/>
      <c r="J10" s="200"/>
      <c r="K10" s="63"/>
    </row>
    <row r="11" spans="1:11">
      <c r="A11" s="64">
        <f>A10+1</f>
        <v>1</v>
      </c>
      <c r="B11" s="192" t="s">
        <v>34</v>
      </c>
      <c r="C11" s="193"/>
      <c r="D11" s="193"/>
      <c r="E11" s="193"/>
      <c r="F11" s="193"/>
      <c r="G11" s="194"/>
      <c r="H11" s="189">
        <v>943100</v>
      </c>
      <c r="I11" s="190"/>
      <c r="J11" s="191"/>
      <c r="K11" s="65"/>
    </row>
    <row r="12" spans="1:11">
      <c r="A12" s="64"/>
      <c r="B12" s="192"/>
      <c r="C12" s="193"/>
      <c r="D12" s="193"/>
      <c r="E12" s="193"/>
      <c r="F12" s="193"/>
      <c r="G12" s="194"/>
      <c r="H12" s="189"/>
      <c r="I12" s="190"/>
      <c r="J12" s="191"/>
      <c r="K12" s="65"/>
    </row>
    <row r="13" spans="1:11">
      <c r="A13" s="64"/>
      <c r="B13" s="192"/>
      <c r="C13" s="193"/>
      <c r="D13" s="193"/>
      <c r="E13" s="193"/>
      <c r="F13" s="193"/>
      <c r="G13" s="194"/>
      <c r="H13" s="189"/>
      <c r="I13" s="190"/>
      <c r="J13" s="191"/>
      <c r="K13" s="65"/>
    </row>
    <row r="14" spans="1:11">
      <c r="A14" s="20"/>
      <c r="B14" s="186"/>
      <c r="C14" s="187"/>
      <c r="D14" s="187"/>
      <c r="E14" s="187"/>
      <c r="F14" s="187"/>
      <c r="G14" s="188"/>
      <c r="H14" s="189"/>
      <c r="I14" s="190"/>
      <c r="J14" s="191"/>
      <c r="K14" s="65"/>
    </row>
    <row r="15" spans="1:11">
      <c r="A15" s="20"/>
      <c r="B15" s="186"/>
      <c r="C15" s="187"/>
      <c r="D15" s="187"/>
      <c r="E15" s="187"/>
      <c r="F15" s="187"/>
      <c r="G15" s="188"/>
      <c r="H15" s="189"/>
      <c r="I15" s="190"/>
      <c r="J15" s="191"/>
      <c r="K15" s="65"/>
    </row>
    <row r="16" spans="1:11">
      <c r="A16" s="20"/>
      <c r="B16" s="186"/>
      <c r="C16" s="187"/>
      <c r="D16" s="187"/>
      <c r="E16" s="187"/>
      <c r="F16" s="187"/>
      <c r="G16" s="188"/>
      <c r="H16" s="189"/>
      <c r="I16" s="190"/>
      <c r="J16" s="191"/>
      <c r="K16" s="65"/>
    </row>
    <row r="17" spans="1:13">
      <c r="A17" s="20"/>
      <c r="B17" s="186"/>
      <c r="C17" s="187"/>
      <c r="D17" s="187"/>
      <c r="E17" s="187"/>
      <c r="F17" s="187"/>
      <c r="G17" s="188"/>
      <c r="H17" s="189"/>
      <c r="I17" s="190"/>
      <c r="J17" s="191"/>
      <c r="K17" s="65"/>
    </row>
    <row r="18" spans="1:13">
      <c r="A18" s="20"/>
      <c r="B18" s="186"/>
      <c r="C18" s="187"/>
      <c r="D18" s="187"/>
      <c r="E18" s="187"/>
      <c r="F18" s="187"/>
      <c r="G18" s="188"/>
      <c r="H18" s="189"/>
      <c r="I18" s="190"/>
      <c r="J18" s="191"/>
      <c r="K18" s="65"/>
    </row>
    <row r="19" spans="1:13" ht="24.75" thickBot="1">
      <c r="A19" s="66"/>
      <c r="B19" s="170"/>
      <c r="C19" s="171"/>
      <c r="D19" s="171"/>
      <c r="E19" s="171"/>
      <c r="F19" s="171"/>
      <c r="G19" s="172"/>
      <c r="H19" s="173"/>
      <c r="I19" s="174"/>
      <c r="J19" s="175"/>
      <c r="K19" s="67"/>
    </row>
    <row r="20" spans="1:13" ht="25.5" thickTop="1" thickBot="1">
      <c r="A20" s="176" t="s">
        <v>33</v>
      </c>
      <c r="B20" s="178" t="s">
        <v>35</v>
      </c>
      <c r="C20" s="179"/>
      <c r="D20" s="179"/>
      <c r="E20" s="179"/>
      <c r="F20" s="179"/>
      <c r="G20" s="180"/>
      <c r="H20" s="181">
        <f>SUM(H11:H19)</f>
        <v>943100</v>
      </c>
      <c r="I20" s="182"/>
      <c r="J20" s="183"/>
      <c r="K20" s="68" t="s">
        <v>23</v>
      </c>
    </row>
    <row r="21" spans="1:13" ht="25.5" thickTop="1" thickBot="1">
      <c r="A21" s="177"/>
      <c r="B21" s="184" t="str">
        <f>"("&amp;BAHTTEXT(H20)&amp;")"</f>
        <v>(เก้าแสนสี่หมื่นสามพันหนึ่งร้อยบาทถ้วน)</v>
      </c>
      <c r="C21" s="185"/>
      <c r="D21" s="185"/>
      <c r="E21" s="185"/>
      <c r="F21" s="185"/>
      <c r="G21" s="185"/>
      <c r="H21" s="185"/>
      <c r="I21" s="185"/>
      <c r="J21" s="185"/>
      <c r="K21" s="69"/>
    </row>
    <row r="22" spans="1:13" s="73" customFormat="1" ht="24.75" thickTop="1">
      <c r="A22" s="70"/>
      <c r="B22" s="168"/>
      <c r="C22" s="168"/>
      <c r="D22" s="168"/>
      <c r="E22" s="169"/>
      <c r="F22" s="169"/>
      <c r="G22" s="71"/>
      <c r="H22" s="72"/>
      <c r="I22" s="72"/>
      <c r="J22" s="72"/>
      <c r="K22" s="72"/>
    </row>
    <row r="23" spans="1:13">
      <c r="A23" s="74"/>
      <c r="B23" s="74"/>
      <c r="C23" s="74"/>
      <c r="D23" s="161" t="s">
        <v>24</v>
      </c>
      <c r="E23" s="161"/>
      <c r="F23" s="161"/>
      <c r="G23" s="161"/>
      <c r="H23" s="167" t="s">
        <v>25</v>
      </c>
      <c r="I23" s="167"/>
      <c r="J23" s="167"/>
      <c r="K23" s="74"/>
      <c r="L23" s="74"/>
      <c r="M23" s="74"/>
    </row>
    <row r="24" spans="1:13">
      <c r="A24" s="74"/>
      <c r="B24" s="74"/>
      <c r="C24" s="74"/>
      <c r="D24" s="165" t="s">
        <v>26</v>
      </c>
      <c r="E24" s="165"/>
      <c r="F24" s="165"/>
      <c r="G24" s="165"/>
      <c r="H24" s="161"/>
      <c r="I24" s="161"/>
      <c r="J24" s="161"/>
      <c r="K24" s="74"/>
      <c r="L24" s="74"/>
      <c r="M24" s="74"/>
    </row>
    <row r="25" spans="1:13">
      <c r="A25" s="74"/>
      <c r="B25" s="74"/>
      <c r="C25" s="74"/>
      <c r="D25" s="165"/>
      <c r="E25" s="165"/>
      <c r="F25" s="165"/>
      <c r="G25" s="165"/>
      <c r="H25" s="167"/>
      <c r="I25" s="167"/>
      <c r="J25" s="167"/>
      <c r="K25" s="74"/>
      <c r="L25" s="74"/>
      <c r="M25" s="74"/>
    </row>
    <row r="26" spans="1:13">
      <c r="A26" s="74"/>
      <c r="B26" s="74"/>
      <c r="C26" s="74"/>
      <c r="D26" s="165" t="s">
        <v>24</v>
      </c>
      <c r="E26" s="165"/>
      <c r="F26" s="165"/>
      <c r="G26" s="165"/>
      <c r="H26" s="167" t="s">
        <v>27</v>
      </c>
      <c r="I26" s="167"/>
      <c r="J26" s="167"/>
      <c r="K26" s="74"/>
      <c r="L26" s="74"/>
      <c r="M26" s="74"/>
    </row>
    <row r="27" spans="1:13">
      <c r="A27" s="74"/>
      <c r="B27" s="74"/>
      <c r="C27" s="74"/>
      <c r="D27" s="165" t="s">
        <v>28</v>
      </c>
      <c r="E27" s="165"/>
      <c r="F27" s="165"/>
      <c r="G27" s="165"/>
      <c r="H27" s="161"/>
      <c r="I27" s="161"/>
      <c r="J27" s="161"/>
      <c r="K27" s="75"/>
      <c r="L27" s="75"/>
      <c r="M27" s="75"/>
    </row>
    <row r="28" spans="1:13">
      <c r="A28" s="74"/>
      <c r="B28" s="74"/>
      <c r="C28" s="74"/>
      <c r="D28" s="161"/>
      <c r="E28" s="161"/>
      <c r="F28" s="161"/>
      <c r="G28" s="161"/>
      <c r="H28" s="164"/>
      <c r="I28" s="164"/>
      <c r="J28" s="164"/>
      <c r="K28" s="75"/>
      <c r="L28" s="75"/>
      <c r="M28" s="75"/>
    </row>
    <row r="29" spans="1:13">
      <c r="A29" s="76"/>
      <c r="B29" s="76"/>
      <c r="C29" s="76"/>
      <c r="D29" s="165" t="s">
        <v>24</v>
      </c>
      <c r="E29" s="165"/>
      <c r="F29" s="165"/>
      <c r="G29" s="165"/>
      <c r="H29" s="166" t="s">
        <v>29</v>
      </c>
      <c r="I29" s="166"/>
      <c r="J29" s="166"/>
      <c r="K29" s="75"/>
      <c r="L29" s="75"/>
      <c r="M29" s="75"/>
    </row>
    <row r="30" spans="1:13">
      <c r="A30" s="76"/>
      <c r="B30" s="76"/>
      <c r="C30" s="76"/>
      <c r="D30" s="165" t="s">
        <v>30</v>
      </c>
      <c r="E30" s="165"/>
      <c r="F30" s="165"/>
      <c r="G30" s="165"/>
      <c r="H30" s="166"/>
      <c r="I30" s="166"/>
      <c r="J30" s="166"/>
      <c r="K30" s="45"/>
      <c r="L30" s="45"/>
      <c r="M30" s="46"/>
    </row>
    <row r="31" spans="1:13">
      <c r="B31" s="77"/>
      <c r="C31" s="77"/>
      <c r="D31" s="161"/>
      <c r="E31" s="161"/>
      <c r="F31" s="161"/>
      <c r="G31" s="161"/>
      <c r="H31" s="45"/>
      <c r="I31" s="45"/>
      <c r="J31" s="46"/>
      <c r="K31" s="77"/>
    </row>
    <row r="32" spans="1:13">
      <c r="D32" s="162"/>
      <c r="E32" s="163"/>
      <c r="F32" s="163"/>
      <c r="G32" s="48"/>
      <c r="H32" s="48"/>
      <c r="I32" s="47"/>
      <c r="J32" s="1"/>
    </row>
  </sheetData>
  <mergeCells count="63">
    <mergeCell ref="A4:B4"/>
    <mergeCell ref="A1:J1"/>
    <mergeCell ref="A2:C2"/>
    <mergeCell ref="D2:K2"/>
    <mergeCell ref="A3:C3"/>
    <mergeCell ref="I3:K3"/>
    <mergeCell ref="A5:E5"/>
    <mergeCell ref="G5:H5"/>
    <mergeCell ref="I5:J5"/>
    <mergeCell ref="A6:D6"/>
    <mergeCell ref="E6:F6"/>
    <mergeCell ref="G6:I6"/>
    <mergeCell ref="J6:K6"/>
    <mergeCell ref="A7:K7"/>
    <mergeCell ref="A8:A9"/>
    <mergeCell ref="B8:G9"/>
    <mergeCell ref="H8:J8"/>
    <mergeCell ref="K8:K9"/>
    <mergeCell ref="H9:J9"/>
    <mergeCell ref="B10:G10"/>
    <mergeCell ref="H10:J10"/>
    <mergeCell ref="B11:G11"/>
    <mergeCell ref="H11:J11"/>
    <mergeCell ref="B12:G12"/>
    <mergeCell ref="H12:J12"/>
    <mergeCell ref="B13:G13"/>
    <mergeCell ref="H13:J13"/>
    <mergeCell ref="B14:G14"/>
    <mergeCell ref="H14:J14"/>
    <mergeCell ref="B15:G15"/>
    <mergeCell ref="H15:J15"/>
    <mergeCell ref="B16:G16"/>
    <mergeCell ref="H16:J16"/>
    <mergeCell ref="B17:G17"/>
    <mergeCell ref="H17:J17"/>
    <mergeCell ref="B18:G18"/>
    <mergeCell ref="H18:J18"/>
    <mergeCell ref="B19:G19"/>
    <mergeCell ref="H19:J19"/>
    <mergeCell ref="A20:A21"/>
    <mergeCell ref="B20:G20"/>
    <mergeCell ref="H20:J20"/>
    <mergeCell ref="B21:J21"/>
    <mergeCell ref="B22:D22"/>
    <mergeCell ref="E22:F22"/>
    <mergeCell ref="D23:G23"/>
    <mergeCell ref="H23:J23"/>
    <mergeCell ref="D24:G24"/>
    <mergeCell ref="H24:J24"/>
    <mergeCell ref="D25:G25"/>
    <mergeCell ref="H25:J25"/>
    <mergeCell ref="D26:G26"/>
    <mergeCell ref="H26:J26"/>
    <mergeCell ref="D27:G27"/>
    <mergeCell ref="H27:J27"/>
    <mergeCell ref="D31:G31"/>
    <mergeCell ref="D32:F32"/>
    <mergeCell ref="D28:G28"/>
    <mergeCell ref="H28:J28"/>
    <mergeCell ref="D29:G29"/>
    <mergeCell ref="H29:J29"/>
    <mergeCell ref="D30:G30"/>
    <mergeCell ref="H30:J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opLeftCell="A4" workbookViewId="0">
      <selection activeCell="K11" sqref="K11"/>
    </sheetView>
  </sheetViews>
  <sheetFormatPr defaultColWidth="8.7109375" defaultRowHeight="12.75"/>
  <cols>
    <col min="1" max="1" width="6.5703125" style="1" customWidth="1"/>
    <col min="2" max="2" width="5.5703125" style="1" customWidth="1"/>
    <col min="3" max="3" width="5.85546875" style="1" customWidth="1"/>
    <col min="4" max="4" width="5.140625" style="1" customWidth="1"/>
    <col min="5" max="5" width="5.85546875" style="1" customWidth="1"/>
    <col min="6" max="6" width="3" style="1" customWidth="1"/>
    <col min="7" max="7" width="2" style="1" customWidth="1"/>
    <col min="8" max="8" width="1.5703125" style="1" customWidth="1"/>
    <col min="9" max="9" width="17" style="1" customWidth="1"/>
    <col min="10" max="10" width="8.5703125" style="1" customWidth="1"/>
    <col min="11" max="11" width="15.140625" style="1" customWidth="1"/>
    <col min="12" max="12" width="11" style="1" customWidth="1"/>
    <col min="13" max="16384" width="8.7109375" style="1"/>
  </cols>
  <sheetData>
    <row r="1" spans="1:16" ht="24">
      <c r="A1" s="254" t="s">
        <v>0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79" t="s">
        <v>1</v>
      </c>
    </row>
    <row r="2" spans="1:16" ht="24">
      <c r="A2" s="2" t="s">
        <v>2</v>
      </c>
      <c r="B2" s="222" t="s">
        <v>3</v>
      </c>
      <c r="C2" s="222"/>
      <c r="D2" s="222"/>
      <c r="E2" s="255" t="s">
        <v>4</v>
      </c>
      <c r="F2" s="255"/>
      <c r="G2" s="255"/>
      <c r="H2" s="255"/>
      <c r="I2" s="255"/>
      <c r="J2" s="255"/>
      <c r="K2" s="255"/>
      <c r="L2" s="255"/>
    </row>
    <row r="3" spans="1:16" ht="24">
      <c r="A3" s="3" t="s">
        <v>2</v>
      </c>
      <c r="B3" s="4" t="s">
        <v>5</v>
      </c>
      <c r="C3" s="4"/>
      <c r="D3" s="4"/>
      <c r="E3" s="4" t="str">
        <f>+[1]ปร.4สามหน้า!D3</f>
        <v>โรงเรียนบ้านโฮ่งรัตนวิทยา</v>
      </c>
      <c r="F3" s="5"/>
      <c r="G3" s="5"/>
      <c r="H3" s="5"/>
      <c r="I3" s="5"/>
      <c r="J3" s="6" t="s">
        <v>6</v>
      </c>
      <c r="K3" s="256" t="str">
        <f>+[1]แบบกรอกรายละเอียด!B5</f>
        <v>บ้านโฮ่ง</v>
      </c>
      <c r="L3" s="256"/>
    </row>
    <row r="4" spans="1:16" ht="24">
      <c r="A4" s="3" t="s">
        <v>2</v>
      </c>
      <c r="B4" s="7" t="s">
        <v>7</v>
      </c>
      <c r="C4" s="7"/>
      <c r="D4" s="7"/>
      <c r="E4" s="8" t="str">
        <f>+[1]ปร.4สามหน้า!J3</f>
        <v>สพม.เขต 35</v>
      </c>
      <c r="F4" s="4"/>
      <c r="G4" s="4"/>
      <c r="H4" s="4"/>
      <c r="I4" s="4"/>
      <c r="J4" s="4"/>
      <c r="K4" s="4"/>
      <c r="L4" s="4"/>
    </row>
    <row r="5" spans="1:16" ht="24">
      <c r="A5" s="3" t="s">
        <v>2</v>
      </c>
      <c r="B5" s="193" t="s">
        <v>8</v>
      </c>
      <c r="C5" s="193"/>
      <c r="D5" s="193"/>
      <c r="E5" s="193"/>
      <c r="F5" s="193"/>
      <c r="G5" s="193"/>
      <c r="H5" s="193"/>
      <c r="I5" s="9" t="s">
        <v>9</v>
      </c>
      <c r="J5" s="10">
        <v>3</v>
      </c>
      <c r="K5" s="193" t="s">
        <v>10</v>
      </c>
      <c r="L5" s="193"/>
    </row>
    <row r="6" spans="1:16" ht="24">
      <c r="A6" s="3" t="s">
        <v>2</v>
      </c>
      <c r="B6" s="4" t="s">
        <v>11</v>
      </c>
      <c r="C6" s="4"/>
      <c r="D6" s="4"/>
      <c r="E6" s="218">
        <v>242208</v>
      </c>
      <c r="F6" s="218"/>
      <c r="G6" s="218"/>
      <c r="H6" s="218"/>
      <c r="I6" s="218"/>
      <c r="J6" s="7"/>
      <c r="K6" s="218" t="s">
        <v>12</v>
      </c>
      <c r="L6" s="218"/>
    </row>
    <row r="7" spans="1:16" ht="24.75" thickBot="1">
      <c r="A7" s="11"/>
      <c r="B7" s="11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1:16" ht="24.75" thickTop="1">
      <c r="A8" s="246" t="s">
        <v>13</v>
      </c>
      <c r="B8" s="248" t="s">
        <v>14</v>
      </c>
      <c r="C8" s="249"/>
      <c r="D8" s="249"/>
      <c r="E8" s="249"/>
      <c r="F8" s="249"/>
      <c r="G8" s="249"/>
      <c r="H8" s="249"/>
      <c r="I8" s="13" t="s">
        <v>15</v>
      </c>
      <c r="J8" s="252" t="s">
        <v>16</v>
      </c>
      <c r="K8" s="14" t="s">
        <v>17</v>
      </c>
      <c r="L8" s="246" t="s">
        <v>18</v>
      </c>
    </row>
    <row r="9" spans="1:16" ht="24.75" thickBot="1">
      <c r="A9" s="247"/>
      <c r="B9" s="250"/>
      <c r="C9" s="251"/>
      <c r="D9" s="251"/>
      <c r="E9" s="251"/>
      <c r="F9" s="251"/>
      <c r="G9" s="251"/>
      <c r="H9" s="251"/>
      <c r="I9" s="15" t="s">
        <v>19</v>
      </c>
      <c r="J9" s="253"/>
      <c r="K9" s="15" t="s">
        <v>19</v>
      </c>
      <c r="L9" s="247"/>
    </row>
    <row r="10" spans="1:16" ht="24.75" thickTop="1">
      <c r="A10" s="16">
        <v>1</v>
      </c>
      <c r="B10" s="237" t="s">
        <v>20</v>
      </c>
      <c r="C10" s="238"/>
      <c r="D10" s="238"/>
      <c r="E10" s="238"/>
      <c r="F10" s="238"/>
      <c r="G10" s="238"/>
      <c r="H10" s="238"/>
      <c r="I10" s="17">
        <v>722034</v>
      </c>
      <c r="J10" s="18">
        <v>1.3063</v>
      </c>
      <c r="K10" s="17">
        <f>I10*J10</f>
        <v>943193.01419999998</v>
      </c>
      <c r="L10" s="19"/>
    </row>
    <row r="11" spans="1:16" ht="24">
      <c r="A11" s="20"/>
      <c r="B11" s="192"/>
      <c r="C11" s="193"/>
      <c r="D11" s="193"/>
      <c r="E11" s="193"/>
      <c r="F11" s="193"/>
      <c r="G11" s="193"/>
      <c r="H11" s="193"/>
      <c r="I11" s="21"/>
      <c r="J11" s="22"/>
      <c r="K11" s="21"/>
      <c r="L11" s="23"/>
      <c r="P11" s="24"/>
    </row>
    <row r="12" spans="1:16" ht="24">
      <c r="A12" s="20"/>
      <c r="B12" s="239"/>
      <c r="C12" s="240"/>
      <c r="D12" s="240"/>
      <c r="E12" s="240"/>
      <c r="F12" s="240"/>
      <c r="G12" s="240"/>
      <c r="H12" s="240"/>
      <c r="I12" s="25"/>
      <c r="J12" s="22"/>
      <c r="K12" s="21"/>
      <c r="L12" s="23"/>
    </row>
    <row r="13" spans="1:16" ht="24">
      <c r="A13" s="20"/>
      <c r="B13" s="241"/>
      <c r="C13" s="242"/>
      <c r="D13" s="242"/>
      <c r="E13" s="242"/>
      <c r="F13" s="242"/>
      <c r="G13" s="242"/>
      <c r="H13" s="243"/>
      <c r="I13" s="22"/>
      <c r="J13" s="22"/>
      <c r="K13" s="26"/>
      <c r="L13" s="23"/>
    </row>
    <row r="14" spans="1:16" ht="21.75">
      <c r="A14" s="27"/>
      <c r="B14" s="244"/>
      <c r="C14" s="245"/>
      <c r="D14" s="245"/>
      <c r="E14" s="245"/>
      <c r="F14" s="245"/>
      <c r="G14" s="245"/>
      <c r="H14" s="28"/>
      <c r="I14" s="29"/>
      <c r="J14" s="29"/>
      <c r="K14" s="30"/>
      <c r="L14" s="31"/>
    </row>
    <row r="15" spans="1:16" ht="21.75">
      <c r="A15" s="32"/>
      <c r="B15" s="229"/>
      <c r="C15" s="230"/>
      <c r="D15" s="230"/>
      <c r="E15" s="230"/>
      <c r="F15" s="230"/>
      <c r="G15" s="230"/>
      <c r="H15" s="33"/>
      <c r="I15" s="29"/>
      <c r="J15" s="29"/>
      <c r="K15" s="30"/>
      <c r="L15" s="31"/>
    </row>
    <row r="16" spans="1:16" ht="21.75">
      <c r="A16" s="32"/>
      <c r="B16" s="229"/>
      <c r="C16" s="230"/>
      <c r="D16" s="230"/>
      <c r="E16" s="230"/>
      <c r="F16" s="230"/>
      <c r="G16" s="230"/>
      <c r="H16" s="33"/>
      <c r="I16" s="29"/>
      <c r="J16" s="29"/>
      <c r="K16" s="30"/>
      <c r="L16" s="31"/>
    </row>
    <row r="17" spans="1:13" ht="22.5" thickBot="1">
      <c r="A17" s="34"/>
      <c r="B17" s="231"/>
      <c r="C17" s="232"/>
      <c r="D17" s="232"/>
      <c r="E17" s="232"/>
      <c r="F17" s="232"/>
      <c r="G17" s="232"/>
      <c r="H17" s="35"/>
      <c r="I17" s="36"/>
      <c r="J17" s="36"/>
      <c r="K17" s="37"/>
      <c r="L17" s="38"/>
    </row>
    <row r="18" spans="1:13" ht="24.75" thickTop="1">
      <c r="A18" s="233" t="s">
        <v>21</v>
      </c>
      <c r="B18" s="234"/>
      <c r="C18" s="234"/>
      <c r="D18" s="234"/>
      <c r="E18" s="234"/>
      <c r="F18" s="234"/>
      <c r="G18" s="234"/>
      <c r="H18" s="234"/>
      <c r="I18" s="234"/>
      <c r="J18" s="235"/>
      <c r="K18" s="39">
        <f>SUM(K10:K17)</f>
        <v>943193.01419999998</v>
      </c>
      <c r="L18" s="40"/>
    </row>
    <row r="19" spans="1:13" ht="24.75" thickBot="1">
      <c r="A19" s="184" t="str">
        <f>"("&amp;BAHTTEXT(K19)&amp;")"</f>
        <v>(เก้าแสนสี่หมื่นสามพันหนึ่งร้อยบาทถ้วน)</v>
      </c>
      <c r="B19" s="185"/>
      <c r="C19" s="185"/>
      <c r="D19" s="185"/>
      <c r="E19" s="185"/>
      <c r="F19" s="185"/>
      <c r="G19" s="185"/>
      <c r="H19" s="185"/>
      <c r="I19" s="185"/>
      <c r="J19" s="41" t="s">
        <v>22</v>
      </c>
      <c r="K19" s="42">
        <f>ROUNDDOWN(K18,-2)</f>
        <v>943100</v>
      </c>
      <c r="L19" s="43" t="s">
        <v>23</v>
      </c>
    </row>
    <row r="20" spans="1:13" ht="24.75" thickTop="1">
      <c r="A20" s="2"/>
      <c r="B20" s="236"/>
      <c r="C20" s="236"/>
      <c r="D20" s="236"/>
      <c r="E20" s="236"/>
      <c r="F20" s="236"/>
      <c r="G20" s="236"/>
      <c r="H20" s="44"/>
      <c r="I20" s="236"/>
      <c r="J20" s="236"/>
      <c r="K20" s="236"/>
      <c r="L20" s="236"/>
    </row>
    <row r="21" spans="1:13" ht="21.75">
      <c r="A21" s="228"/>
      <c r="B21" s="228"/>
      <c r="C21" s="228"/>
      <c r="D21" s="228"/>
      <c r="E21" s="228"/>
      <c r="F21" s="228"/>
      <c r="G21" s="228"/>
      <c r="H21" s="228"/>
      <c r="I21" s="228"/>
      <c r="J21" s="228"/>
      <c r="K21" s="228"/>
      <c r="L21" s="228"/>
      <c r="M21" s="228"/>
    </row>
    <row r="22" spans="1:13" ht="24">
      <c r="A22" s="167"/>
      <c r="B22" s="167"/>
      <c r="C22" s="167"/>
      <c r="D22" s="167"/>
      <c r="E22" s="167"/>
      <c r="F22" s="167"/>
      <c r="G22" s="161" t="s">
        <v>24</v>
      </c>
      <c r="H22" s="161"/>
      <c r="I22" s="161"/>
      <c r="J22" s="161"/>
      <c r="K22" s="167" t="s">
        <v>25</v>
      </c>
      <c r="L22" s="167"/>
      <c r="M22" s="167"/>
    </row>
    <row r="23" spans="1:13" ht="24">
      <c r="A23" s="161"/>
      <c r="B23" s="161"/>
      <c r="C23" s="161"/>
      <c r="D23" s="161"/>
      <c r="E23" s="161"/>
      <c r="F23" s="161"/>
      <c r="G23" s="165" t="s">
        <v>26</v>
      </c>
      <c r="H23" s="165"/>
      <c r="I23" s="165"/>
      <c r="J23" s="165"/>
      <c r="K23" s="161"/>
      <c r="L23" s="161"/>
      <c r="M23" s="161"/>
    </row>
    <row r="24" spans="1:13" ht="24">
      <c r="A24" s="167"/>
      <c r="B24" s="167"/>
      <c r="C24" s="167"/>
      <c r="D24" s="167"/>
      <c r="E24" s="167"/>
      <c r="F24" s="167"/>
      <c r="G24" s="165"/>
      <c r="H24" s="165"/>
      <c r="I24" s="165"/>
      <c r="J24" s="165"/>
      <c r="K24" s="167"/>
      <c r="L24" s="167"/>
      <c r="M24" s="167"/>
    </row>
    <row r="25" spans="1:13" ht="24">
      <c r="A25" s="167"/>
      <c r="B25" s="167"/>
      <c r="C25" s="167"/>
      <c r="D25" s="167"/>
      <c r="E25" s="167"/>
      <c r="F25" s="167"/>
      <c r="G25" s="165" t="s">
        <v>24</v>
      </c>
      <c r="H25" s="165"/>
      <c r="I25" s="165"/>
      <c r="J25" s="165"/>
      <c r="K25" s="167" t="s">
        <v>27</v>
      </c>
      <c r="L25" s="167"/>
      <c r="M25" s="167"/>
    </row>
    <row r="26" spans="1:13" ht="24">
      <c r="A26" s="161"/>
      <c r="B26" s="161"/>
      <c r="C26" s="161"/>
      <c r="D26" s="161"/>
      <c r="E26" s="161"/>
      <c r="F26" s="161"/>
      <c r="G26" s="165" t="s">
        <v>28</v>
      </c>
      <c r="H26" s="165"/>
      <c r="I26" s="165"/>
      <c r="J26" s="165"/>
      <c r="K26" s="161"/>
      <c r="L26" s="161"/>
      <c r="M26" s="161"/>
    </row>
    <row r="27" spans="1:13" ht="24">
      <c r="A27" s="167"/>
      <c r="B27" s="167"/>
      <c r="C27" s="167"/>
      <c r="D27" s="167"/>
      <c r="E27" s="167"/>
      <c r="F27" s="167"/>
      <c r="G27" s="161"/>
      <c r="H27" s="161"/>
      <c r="I27" s="161"/>
      <c r="J27" s="161"/>
      <c r="K27" s="164"/>
      <c r="L27" s="164"/>
      <c r="M27" s="164"/>
    </row>
    <row r="28" spans="1:13" ht="24">
      <c r="A28" s="161"/>
      <c r="B28" s="161"/>
      <c r="C28" s="161"/>
      <c r="D28" s="161"/>
      <c r="E28" s="161"/>
      <c r="F28" s="161"/>
      <c r="G28" s="165" t="s">
        <v>24</v>
      </c>
      <c r="H28" s="165"/>
      <c r="I28" s="165"/>
      <c r="J28" s="165"/>
      <c r="K28" s="166" t="s">
        <v>29</v>
      </c>
      <c r="L28" s="166"/>
      <c r="M28" s="166"/>
    </row>
    <row r="29" spans="1:13" ht="24">
      <c r="A29" s="226"/>
      <c r="B29" s="226"/>
      <c r="C29" s="226"/>
      <c r="D29" s="226"/>
      <c r="E29" s="226"/>
      <c r="F29" s="226"/>
      <c r="G29" s="165" t="s">
        <v>30</v>
      </c>
      <c r="H29" s="165"/>
      <c r="I29" s="165"/>
      <c r="J29" s="165"/>
      <c r="K29" s="166"/>
      <c r="L29" s="166"/>
      <c r="M29" s="166"/>
    </row>
    <row r="30" spans="1:13" ht="24">
      <c r="A30" s="226"/>
      <c r="B30" s="226"/>
      <c r="C30" s="226"/>
      <c r="D30" s="226"/>
      <c r="E30" s="226"/>
      <c r="F30" s="226"/>
      <c r="G30" s="161"/>
      <c r="H30" s="161"/>
      <c r="I30" s="161"/>
      <c r="J30" s="161"/>
      <c r="K30" s="45"/>
      <c r="L30" s="45"/>
      <c r="M30" s="46"/>
    </row>
    <row r="31" spans="1:13" ht="24">
      <c r="A31" s="47"/>
      <c r="B31" s="227"/>
      <c r="C31" s="227"/>
      <c r="D31" s="227"/>
      <c r="E31" s="227"/>
      <c r="F31" s="227"/>
      <c r="G31" s="162"/>
      <c r="H31" s="163"/>
      <c r="I31" s="163"/>
      <c r="J31" s="48"/>
      <c r="K31" s="48"/>
      <c r="L31" s="47"/>
    </row>
    <row r="32" spans="1:13" ht="21.75">
      <c r="A32" s="49"/>
      <c r="B32" s="224"/>
      <c r="C32" s="224"/>
      <c r="D32" s="224"/>
      <c r="E32" s="224"/>
      <c r="F32" s="224"/>
      <c r="G32" s="225"/>
      <c r="H32" s="225"/>
      <c r="I32" s="225"/>
      <c r="J32" s="50"/>
      <c r="K32" s="51"/>
      <c r="L32" s="49"/>
    </row>
    <row r="33" spans="1:12" ht="21.75">
      <c r="A33" s="49"/>
      <c r="B33" s="52"/>
      <c r="C33" s="52"/>
      <c r="D33" s="52"/>
      <c r="E33" s="52"/>
      <c r="F33" s="52"/>
      <c r="G33" s="53"/>
      <c r="H33" s="53"/>
      <c r="I33" s="53"/>
      <c r="J33" s="50"/>
      <c r="K33" s="51"/>
      <c r="L33" s="49"/>
    </row>
    <row r="34" spans="1:12" ht="21.75">
      <c r="A34" s="49"/>
      <c r="B34" s="52"/>
      <c r="C34" s="52"/>
      <c r="D34" s="52"/>
      <c r="E34" s="52"/>
      <c r="F34" s="52"/>
      <c r="G34" s="53"/>
      <c r="H34" s="53"/>
      <c r="I34" s="53"/>
      <c r="J34" s="50"/>
      <c r="K34" s="51"/>
      <c r="L34" s="49"/>
    </row>
  </sheetData>
  <mergeCells count="57">
    <mergeCell ref="A1:K1"/>
    <mergeCell ref="B2:D2"/>
    <mergeCell ref="E2:L2"/>
    <mergeCell ref="K3:L3"/>
    <mergeCell ref="B5:H5"/>
    <mergeCell ref="K5:L5"/>
    <mergeCell ref="B15:G15"/>
    <mergeCell ref="E6:I6"/>
    <mergeCell ref="K6:L6"/>
    <mergeCell ref="A8:A9"/>
    <mergeCell ref="B8:H9"/>
    <mergeCell ref="J8:J9"/>
    <mergeCell ref="L8:L9"/>
    <mergeCell ref="B10:H10"/>
    <mergeCell ref="B11:H11"/>
    <mergeCell ref="B12:H12"/>
    <mergeCell ref="B13:H13"/>
    <mergeCell ref="B14:G14"/>
    <mergeCell ref="B16:G16"/>
    <mergeCell ref="B17:G17"/>
    <mergeCell ref="A18:J18"/>
    <mergeCell ref="A19:I19"/>
    <mergeCell ref="B20:G20"/>
    <mergeCell ref="I20:L20"/>
    <mergeCell ref="A21:F21"/>
    <mergeCell ref="G21:J21"/>
    <mergeCell ref="K21:M21"/>
    <mergeCell ref="A22:F22"/>
    <mergeCell ref="G22:J22"/>
    <mergeCell ref="K22:M22"/>
    <mergeCell ref="A23:F23"/>
    <mergeCell ref="G23:J23"/>
    <mergeCell ref="K23:M23"/>
    <mergeCell ref="A24:F24"/>
    <mergeCell ref="G24:J24"/>
    <mergeCell ref="K24:M24"/>
    <mergeCell ref="A25:F25"/>
    <mergeCell ref="G25:J25"/>
    <mergeCell ref="K25:M25"/>
    <mergeCell ref="A26:F26"/>
    <mergeCell ref="G26:J26"/>
    <mergeCell ref="K26:M26"/>
    <mergeCell ref="A27:F27"/>
    <mergeCell ref="G27:J27"/>
    <mergeCell ref="K27:M27"/>
    <mergeCell ref="A28:F28"/>
    <mergeCell ref="G28:J28"/>
    <mergeCell ref="K28:M28"/>
    <mergeCell ref="B32:F32"/>
    <mergeCell ref="G32:I32"/>
    <mergeCell ref="A29:F29"/>
    <mergeCell ref="G29:J29"/>
    <mergeCell ref="K29:M29"/>
    <mergeCell ref="A30:F30"/>
    <mergeCell ref="G30:J30"/>
    <mergeCell ref="B31:F31"/>
    <mergeCell ref="G31:I3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workbookViewId="0">
      <selection activeCell="I24" sqref="I24"/>
    </sheetView>
  </sheetViews>
  <sheetFormatPr defaultRowHeight="21.75"/>
  <cols>
    <col min="1" max="1" width="6.5703125" style="52" customWidth="1"/>
    <col min="2" max="2" width="5.28515625" style="52" customWidth="1"/>
    <col min="3" max="3" width="2.28515625" style="49" customWidth="1"/>
    <col min="4" max="4" width="6.85546875" style="49" customWidth="1"/>
    <col min="5" max="5" width="33.28515625" style="49" customWidth="1"/>
    <col min="6" max="6" width="9.5703125" style="135" customWidth="1"/>
    <col min="7" max="7" width="6.85546875" style="49" customWidth="1"/>
    <col min="8" max="8" width="11.7109375" style="136" customWidth="1"/>
    <col min="9" max="9" width="13.5703125" style="136" customWidth="1"/>
    <col min="10" max="10" width="11.28515625" style="137" customWidth="1"/>
    <col min="11" max="11" width="12.85546875" style="136" customWidth="1"/>
    <col min="12" max="12" width="13.5703125" style="136" customWidth="1"/>
    <col min="13" max="13" width="8" style="49" customWidth="1"/>
    <col min="14" max="256" width="9.140625" style="49"/>
    <col min="257" max="257" width="6.5703125" style="49" customWidth="1"/>
    <col min="258" max="258" width="5.28515625" style="49" customWidth="1"/>
    <col min="259" max="259" width="2.28515625" style="49" customWidth="1"/>
    <col min="260" max="260" width="6.85546875" style="49" customWidth="1"/>
    <col min="261" max="261" width="33.28515625" style="49" customWidth="1"/>
    <col min="262" max="262" width="9.5703125" style="49" customWidth="1"/>
    <col min="263" max="263" width="6.85546875" style="49" customWidth="1"/>
    <col min="264" max="264" width="11.7109375" style="49" customWidth="1"/>
    <col min="265" max="265" width="13.5703125" style="49" customWidth="1"/>
    <col min="266" max="266" width="11.28515625" style="49" customWidth="1"/>
    <col min="267" max="267" width="12.85546875" style="49" customWidth="1"/>
    <col min="268" max="268" width="13.5703125" style="49" customWidth="1"/>
    <col min="269" max="269" width="8" style="49" customWidth="1"/>
    <col min="270" max="512" width="9.140625" style="49"/>
    <col min="513" max="513" width="6.5703125" style="49" customWidth="1"/>
    <col min="514" max="514" width="5.28515625" style="49" customWidth="1"/>
    <col min="515" max="515" width="2.28515625" style="49" customWidth="1"/>
    <col min="516" max="516" width="6.85546875" style="49" customWidth="1"/>
    <col min="517" max="517" width="33.28515625" style="49" customWidth="1"/>
    <col min="518" max="518" width="9.5703125" style="49" customWidth="1"/>
    <col min="519" max="519" width="6.85546875" style="49" customWidth="1"/>
    <col min="520" max="520" width="11.7109375" style="49" customWidth="1"/>
    <col min="521" max="521" width="13.5703125" style="49" customWidth="1"/>
    <col min="522" max="522" width="11.28515625" style="49" customWidth="1"/>
    <col min="523" max="523" width="12.85546875" style="49" customWidth="1"/>
    <col min="524" max="524" width="13.5703125" style="49" customWidth="1"/>
    <col min="525" max="525" width="8" style="49" customWidth="1"/>
    <col min="526" max="768" width="9.140625" style="49"/>
    <col min="769" max="769" width="6.5703125" style="49" customWidth="1"/>
    <col min="770" max="770" width="5.28515625" style="49" customWidth="1"/>
    <col min="771" max="771" width="2.28515625" style="49" customWidth="1"/>
    <col min="772" max="772" width="6.85546875" style="49" customWidth="1"/>
    <col min="773" max="773" width="33.28515625" style="49" customWidth="1"/>
    <col min="774" max="774" width="9.5703125" style="49" customWidth="1"/>
    <col min="775" max="775" width="6.85546875" style="49" customWidth="1"/>
    <col min="776" max="776" width="11.7109375" style="49" customWidth="1"/>
    <col min="777" max="777" width="13.5703125" style="49" customWidth="1"/>
    <col min="778" max="778" width="11.28515625" style="49" customWidth="1"/>
    <col min="779" max="779" width="12.85546875" style="49" customWidth="1"/>
    <col min="780" max="780" width="13.5703125" style="49" customWidth="1"/>
    <col min="781" max="781" width="8" style="49" customWidth="1"/>
    <col min="782" max="1024" width="9.140625" style="49"/>
    <col min="1025" max="1025" width="6.5703125" style="49" customWidth="1"/>
    <col min="1026" max="1026" width="5.28515625" style="49" customWidth="1"/>
    <col min="1027" max="1027" width="2.28515625" style="49" customWidth="1"/>
    <col min="1028" max="1028" width="6.85546875" style="49" customWidth="1"/>
    <col min="1029" max="1029" width="33.28515625" style="49" customWidth="1"/>
    <col min="1030" max="1030" width="9.5703125" style="49" customWidth="1"/>
    <col min="1031" max="1031" width="6.85546875" style="49" customWidth="1"/>
    <col min="1032" max="1032" width="11.7109375" style="49" customWidth="1"/>
    <col min="1033" max="1033" width="13.5703125" style="49" customWidth="1"/>
    <col min="1034" max="1034" width="11.28515625" style="49" customWidth="1"/>
    <col min="1035" max="1035" width="12.85546875" style="49" customWidth="1"/>
    <col min="1036" max="1036" width="13.5703125" style="49" customWidth="1"/>
    <col min="1037" max="1037" width="8" style="49" customWidth="1"/>
    <col min="1038" max="1280" width="9.140625" style="49"/>
    <col min="1281" max="1281" width="6.5703125" style="49" customWidth="1"/>
    <col min="1282" max="1282" width="5.28515625" style="49" customWidth="1"/>
    <col min="1283" max="1283" width="2.28515625" style="49" customWidth="1"/>
    <col min="1284" max="1284" width="6.85546875" style="49" customWidth="1"/>
    <col min="1285" max="1285" width="33.28515625" style="49" customWidth="1"/>
    <col min="1286" max="1286" width="9.5703125" style="49" customWidth="1"/>
    <col min="1287" max="1287" width="6.85546875" style="49" customWidth="1"/>
    <col min="1288" max="1288" width="11.7109375" style="49" customWidth="1"/>
    <col min="1289" max="1289" width="13.5703125" style="49" customWidth="1"/>
    <col min="1290" max="1290" width="11.28515625" style="49" customWidth="1"/>
    <col min="1291" max="1291" width="12.85546875" style="49" customWidth="1"/>
    <col min="1292" max="1292" width="13.5703125" style="49" customWidth="1"/>
    <col min="1293" max="1293" width="8" style="49" customWidth="1"/>
    <col min="1294" max="1536" width="9.140625" style="49"/>
    <col min="1537" max="1537" width="6.5703125" style="49" customWidth="1"/>
    <col min="1538" max="1538" width="5.28515625" style="49" customWidth="1"/>
    <col min="1539" max="1539" width="2.28515625" style="49" customWidth="1"/>
    <col min="1540" max="1540" width="6.85546875" style="49" customWidth="1"/>
    <col min="1541" max="1541" width="33.28515625" style="49" customWidth="1"/>
    <col min="1542" max="1542" width="9.5703125" style="49" customWidth="1"/>
    <col min="1543" max="1543" width="6.85546875" style="49" customWidth="1"/>
    <col min="1544" max="1544" width="11.7109375" style="49" customWidth="1"/>
    <col min="1545" max="1545" width="13.5703125" style="49" customWidth="1"/>
    <col min="1546" max="1546" width="11.28515625" style="49" customWidth="1"/>
    <col min="1547" max="1547" width="12.85546875" style="49" customWidth="1"/>
    <col min="1548" max="1548" width="13.5703125" style="49" customWidth="1"/>
    <col min="1549" max="1549" width="8" style="49" customWidth="1"/>
    <col min="1550" max="1792" width="9.140625" style="49"/>
    <col min="1793" max="1793" width="6.5703125" style="49" customWidth="1"/>
    <col min="1794" max="1794" width="5.28515625" style="49" customWidth="1"/>
    <col min="1795" max="1795" width="2.28515625" style="49" customWidth="1"/>
    <col min="1796" max="1796" width="6.85546875" style="49" customWidth="1"/>
    <col min="1797" max="1797" width="33.28515625" style="49" customWidth="1"/>
    <col min="1798" max="1798" width="9.5703125" style="49" customWidth="1"/>
    <col min="1799" max="1799" width="6.85546875" style="49" customWidth="1"/>
    <col min="1800" max="1800" width="11.7109375" style="49" customWidth="1"/>
    <col min="1801" max="1801" width="13.5703125" style="49" customWidth="1"/>
    <col min="1802" max="1802" width="11.28515625" style="49" customWidth="1"/>
    <col min="1803" max="1803" width="12.85546875" style="49" customWidth="1"/>
    <col min="1804" max="1804" width="13.5703125" style="49" customWidth="1"/>
    <col min="1805" max="1805" width="8" style="49" customWidth="1"/>
    <col min="1806" max="2048" width="9.140625" style="49"/>
    <col min="2049" max="2049" width="6.5703125" style="49" customWidth="1"/>
    <col min="2050" max="2050" width="5.28515625" style="49" customWidth="1"/>
    <col min="2051" max="2051" width="2.28515625" style="49" customWidth="1"/>
    <col min="2052" max="2052" width="6.85546875" style="49" customWidth="1"/>
    <col min="2053" max="2053" width="33.28515625" style="49" customWidth="1"/>
    <col min="2054" max="2054" width="9.5703125" style="49" customWidth="1"/>
    <col min="2055" max="2055" width="6.85546875" style="49" customWidth="1"/>
    <col min="2056" max="2056" width="11.7109375" style="49" customWidth="1"/>
    <col min="2057" max="2057" width="13.5703125" style="49" customWidth="1"/>
    <col min="2058" max="2058" width="11.28515625" style="49" customWidth="1"/>
    <col min="2059" max="2059" width="12.85546875" style="49" customWidth="1"/>
    <col min="2060" max="2060" width="13.5703125" style="49" customWidth="1"/>
    <col min="2061" max="2061" width="8" style="49" customWidth="1"/>
    <col min="2062" max="2304" width="9.140625" style="49"/>
    <col min="2305" max="2305" width="6.5703125" style="49" customWidth="1"/>
    <col min="2306" max="2306" width="5.28515625" style="49" customWidth="1"/>
    <col min="2307" max="2307" width="2.28515625" style="49" customWidth="1"/>
    <col min="2308" max="2308" width="6.85546875" style="49" customWidth="1"/>
    <col min="2309" max="2309" width="33.28515625" style="49" customWidth="1"/>
    <col min="2310" max="2310" width="9.5703125" style="49" customWidth="1"/>
    <col min="2311" max="2311" width="6.85546875" style="49" customWidth="1"/>
    <col min="2312" max="2312" width="11.7109375" style="49" customWidth="1"/>
    <col min="2313" max="2313" width="13.5703125" style="49" customWidth="1"/>
    <col min="2314" max="2314" width="11.28515625" style="49" customWidth="1"/>
    <col min="2315" max="2315" width="12.85546875" style="49" customWidth="1"/>
    <col min="2316" max="2316" width="13.5703125" style="49" customWidth="1"/>
    <col min="2317" max="2317" width="8" style="49" customWidth="1"/>
    <col min="2318" max="2560" width="9.140625" style="49"/>
    <col min="2561" max="2561" width="6.5703125" style="49" customWidth="1"/>
    <col min="2562" max="2562" width="5.28515625" style="49" customWidth="1"/>
    <col min="2563" max="2563" width="2.28515625" style="49" customWidth="1"/>
    <col min="2564" max="2564" width="6.85546875" style="49" customWidth="1"/>
    <col min="2565" max="2565" width="33.28515625" style="49" customWidth="1"/>
    <col min="2566" max="2566" width="9.5703125" style="49" customWidth="1"/>
    <col min="2567" max="2567" width="6.85546875" style="49" customWidth="1"/>
    <col min="2568" max="2568" width="11.7109375" style="49" customWidth="1"/>
    <col min="2569" max="2569" width="13.5703125" style="49" customWidth="1"/>
    <col min="2570" max="2570" width="11.28515625" style="49" customWidth="1"/>
    <col min="2571" max="2571" width="12.85546875" style="49" customWidth="1"/>
    <col min="2572" max="2572" width="13.5703125" style="49" customWidth="1"/>
    <col min="2573" max="2573" width="8" style="49" customWidth="1"/>
    <col min="2574" max="2816" width="9.140625" style="49"/>
    <col min="2817" max="2817" width="6.5703125" style="49" customWidth="1"/>
    <col min="2818" max="2818" width="5.28515625" style="49" customWidth="1"/>
    <col min="2819" max="2819" width="2.28515625" style="49" customWidth="1"/>
    <col min="2820" max="2820" width="6.85546875" style="49" customWidth="1"/>
    <col min="2821" max="2821" width="33.28515625" style="49" customWidth="1"/>
    <col min="2822" max="2822" width="9.5703125" style="49" customWidth="1"/>
    <col min="2823" max="2823" width="6.85546875" style="49" customWidth="1"/>
    <col min="2824" max="2824" width="11.7109375" style="49" customWidth="1"/>
    <col min="2825" max="2825" width="13.5703125" style="49" customWidth="1"/>
    <col min="2826" max="2826" width="11.28515625" style="49" customWidth="1"/>
    <col min="2827" max="2827" width="12.85546875" style="49" customWidth="1"/>
    <col min="2828" max="2828" width="13.5703125" style="49" customWidth="1"/>
    <col min="2829" max="2829" width="8" style="49" customWidth="1"/>
    <col min="2830" max="3072" width="9.140625" style="49"/>
    <col min="3073" max="3073" width="6.5703125" style="49" customWidth="1"/>
    <col min="3074" max="3074" width="5.28515625" style="49" customWidth="1"/>
    <col min="3075" max="3075" width="2.28515625" style="49" customWidth="1"/>
    <col min="3076" max="3076" width="6.85546875" style="49" customWidth="1"/>
    <col min="3077" max="3077" width="33.28515625" style="49" customWidth="1"/>
    <col min="3078" max="3078" width="9.5703125" style="49" customWidth="1"/>
    <col min="3079" max="3079" width="6.85546875" style="49" customWidth="1"/>
    <col min="3080" max="3080" width="11.7109375" style="49" customWidth="1"/>
    <col min="3081" max="3081" width="13.5703125" style="49" customWidth="1"/>
    <col min="3082" max="3082" width="11.28515625" style="49" customWidth="1"/>
    <col min="3083" max="3083" width="12.85546875" style="49" customWidth="1"/>
    <col min="3084" max="3084" width="13.5703125" style="49" customWidth="1"/>
    <col min="3085" max="3085" width="8" style="49" customWidth="1"/>
    <col min="3086" max="3328" width="9.140625" style="49"/>
    <col min="3329" max="3329" width="6.5703125" style="49" customWidth="1"/>
    <col min="3330" max="3330" width="5.28515625" style="49" customWidth="1"/>
    <col min="3331" max="3331" width="2.28515625" style="49" customWidth="1"/>
    <col min="3332" max="3332" width="6.85546875" style="49" customWidth="1"/>
    <col min="3333" max="3333" width="33.28515625" style="49" customWidth="1"/>
    <col min="3334" max="3334" width="9.5703125" style="49" customWidth="1"/>
    <col min="3335" max="3335" width="6.85546875" style="49" customWidth="1"/>
    <col min="3336" max="3336" width="11.7109375" style="49" customWidth="1"/>
    <col min="3337" max="3337" width="13.5703125" style="49" customWidth="1"/>
    <col min="3338" max="3338" width="11.28515625" style="49" customWidth="1"/>
    <col min="3339" max="3339" width="12.85546875" style="49" customWidth="1"/>
    <col min="3340" max="3340" width="13.5703125" style="49" customWidth="1"/>
    <col min="3341" max="3341" width="8" style="49" customWidth="1"/>
    <col min="3342" max="3584" width="9.140625" style="49"/>
    <col min="3585" max="3585" width="6.5703125" style="49" customWidth="1"/>
    <col min="3586" max="3586" width="5.28515625" style="49" customWidth="1"/>
    <col min="3587" max="3587" width="2.28515625" style="49" customWidth="1"/>
    <col min="3588" max="3588" width="6.85546875" style="49" customWidth="1"/>
    <col min="3589" max="3589" width="33.28515625" style="49" customWidth="1"/>
    <col min="3590" max="3590" width="9.5703125" style="49" customWidth="1"/>
    <col min="3591" max="3591" width="6.85546875" style="49" customWidth="1"/>
    <col min="3592" max="3592" width="11.7109375" style="49" customWidth="1"/>
    <col min="3593" max="3593" width="13.5703125" style="49" customWidth="1"/>
    <col min="3594" max="3594" width="11.28515625" style="49" customWidth="1"/>
    <col min="3595" max="3595" width="12.85546875" style="49" customWidth="1"/>
    <col min="3596" max="3596" width="13.5703125" style="49" customWidth="1"/>
    <col min="3597" max="3597" width="8" style="49" customWidth="1"/>
    <col min="3598" max="3840" width="9.140625" style="49"/>
    <col min="3841" max="3841" width="6.5703125" style="49" customWidth="1"/>
    <col min="3842" max="3842" width="5.28515625" style="49" customWidth="1"/>
    <col min="3843" max="3843" width="2.28515625" style="49" customWidth="1"/>
    <col min="3844" max="3844" width="6.85546875" style="49" customWidth="1"/>
    <col min="3845" max="3845" width="33.28515625" style="49" customWidth="1"/>
    <col min="3846" max="3846" width="9.5703125" style="49" customWidth="1"/>
    <col min="3847" max="3847" width="6.85546875" style="49" customWidth="1"/>
    <col min="3848" max="3848" width="11.7109375" style="49" customWidth="1"/>
    <col min="3849" max="3849" width="13.5703125" style="49" customWidth="1"/>
    <col min="3850" max="3850" width="11.28515625" style="49" customWidth="1"/>
    <col min="3851" max="3851" width="12.85546875" style="49" customWidth="1"/>
    <col min="3852" max="3852" width="13.5703125" style="49" customWidth="1"/>
    <col min="3853" max="3853" width="8" style="49" customWidth="1"/>
    <col min="3854" max="4096" width="9.140625" style="49"/>
    <col min="4097" max="4097" width="6.5703125" style="49" customWidth="1"/>
    <col min="4098" max="4098" width="5.28515625" style="49" customWidth="1"/>
    <col min="4099" max="4099" width="2.28515625" style="49" customWidth="1"/>
    <col min="4100" max="4100" width="6.85546875" style="49" customWidth="1"/>
    <col min="4101" max="4101" width="33.28515625" style="49" customWidth="1"/>
    <col min="4102" max="4102" width="9.5703125" style="49" customWidth="1"/>
    <col min="4103" max="4103" width="6.85546875" style="49" customWidth="1"/>
    <col min="4104" max="4104" width="11.7109375" style="49" customWidth="1"/>
    <col min="4105" max="4105" width="13.5703125" style="49" customWidth="1"/>
    <col min="4106" max="4106" width="11.28515625" style="49" customWidth="1"/>
    <col min="4107" max="4107" width="12.85546875" style="49" customWidth="1"/>
    <col min="4108" max="4108" width="13.5703125" style="49" customWidth="1"/>
    <col min="4109" max="4109" width="8" style="49" customWidth="1"/>
    <col min="4110" max="4352" width="9.140625" style="49"/>
    <col min="4353" max="4353" width="6.5703125" style="49" customWidth="1"/>
    <col min="4354" max="4354" width="5.28515625" style="49" customWidth="1"/>
    <col min="4355" max="4355" width="2.28515625" style="49" customWidth="1"/>
    <col min="4356" max="4356" width="6.85546875" style="49" customWidth="1"/>
    <col min="4357" max="4357" width="33.28515625" style="49" customWidth="1"/>
    <col min="4358" max="4358" width="9.5703125" style="49" customWidth="1"/>
    <col min="4359" max="4359" width="6.85546875" style="49" customWidth="1"/>
    <col min="4360" max="4360" width="11.7109375" style="49" customWidth="1"/>
    <col min="4361" max="4361" width="13.5703125" style="49" customWidth="1"/>
    <col min="4362" max="4362" width="11.28515625" style="49" customWidth="1"/>
    <col min="4363" max="4363" width="12.85546875" style="49" customWidth="1"/>
    <col min="4364" max="4364" width="13.5703125" style="49" customWidth="1"/>
    <col min="4365" max="4365" width="8" style="49" customWidth="1"/>
    <col min="4366" max="4608" width="9.140625" style="49"/>
    <col min="4609" max="4609" width="6.5703125" style="49" customWidth="1"/>
    <col min="4610" max="4610" width="5.28515625" style="49" customWidth="1"/>
    <col min="4611" max="4611" width="2.28515625" style="49" customWidth="1"/>
    <col min="4612" max="4612" width="6.85546875" style="49" customWidth="1"/>
    <col min="4613" max="4613" width="33.28515625" style="49" customWidth="1"/>
    <col min="4614" max="4614" width="9.5703125" style="49" customWidth="1"/>
    <col min="4615" max="4615" width="6.85546875" style="49" customWidth="1"/>
    <col min="4616" max="4616" width="11.7109375" style="49" customWidth="1"/>
    <col min="4617" max="4617" width="13.5703125" style="49" customWidth="1"/>
    <col min="4618" max="4618" width="11.28515625" style="49" customWidth="1"/>
    <col min="4619" max="4619" width="12.85546875" style="49" customWidth="1"/>
    <col min="4620" max="4620" width="13.5703125" style="49" customWidth="1"/>
    <col min="4621" max="4621" width="8" style="49" customWidth="1"/>
    <col min="4622" max="4864" width="9.140625" style="49"/>
    <col min="4865" max="4865" width="6.5703125" style="49" customWidth="1"/>
    <col min="4866" max="4866" width="5.28515625" style="49" customWidth="1"/>
    <col min="4867" max="4867" width="2.28515625" style="49" customWidth="1"/>
    <col min="4868" max="4868" width="6.85546875" style="49" customWidth="1"/>
    <col min="4869" max="4869" width="33.28515625" style="49" customWidth="1"/>
    <col min="4870" max="4870" width="9.5703125" style="49" customWidth="1"/>
    <col min="4871" max="4871" width="6.85546875" style="49" customWidth="1"/>
    <col min="4872" max="4872" width="11.7109375" style="49" customWidth="1"/>
    <col min="4873" max="4873" width="13.5703125" style="49" customWidth="1"/>
    <col min="4874" max="4874" width="11.28515625" style="49" customWidth="1"/>
    <col min="4875" max="4875" width="12.85546875" style="49" customWidth="1"/>
    <col min="4876" max="4876" width="13.5703125" style="49" customWidth="1"/>
    <col min="4877" max="4877" width="8" style="49" customWidth="1"/>
    <col min="4878" max="5120" width="9.140625" style="49"/>
    <col min="5121" max="5121" width="6.5703125" style="49" customWidth="1"/>
    <col min="5122" max="5122" width="5.28515625" style="49" customWidth="1"/>
    <col min="5123" max="5123" width="2.28515625" style="49" customWidth="1"/>
    <col min="5124" max="5124" width="6.85546875" style="49" customWidth="1"/>
    <col min="5125" max="5125" width="33.28515625" style="49" customWidth="1"/>
    <col min="5126" max="5126" width="9.5703125" style="49" customWidth="1"/>
    <col min="5127" max="5127" width="6.85546875" style="49" customWidth="1"/>
    <col min="5128" max="5128" width="11.7109375" style="49" customWidth="1"/>
    <col min="5129" max="5129" width="13.5703125" style="49" customWidth="1"/>
    <col min="5130" max="5130" width="11.28515625" style="49" customWidth="1"/>
    <col min="5131" max="5131" width="12.85546875" style="49" customWidth="1"/>
    <col min="5132" max="5132" width="13.5703125" style="49" customWidth="1"/>
    <col min="5133" max="5133" width="8" style="49" customWidth="1"/>
    <col min="5134" max="5376" width="9.140625" style="49"/>
    <col min="5377" max="5377" width="6.5703125" style="49" customWidth="1"/>
    <col min="5378" max="5378" width="5.28515625" style="49" customWidth="1"/>
    <col min="5379" max="5379" width="2.28515625" style="49" customWidth="1"/>
    <col min="5380" max="5380" width="6.85546875" style="49" customWidth="1"/>
    <col min="5381" max="5381" width="33.28515625" style="49" customWidth="1"/>
    <col min="5382" max="5382" width="9.5703125" style="49" customWidth="1"/>
    <col min="5383" max="5383" width="6.85546875" style="49" customWidth="1"/>
    <col min="5384" max="5384" width="11.7109375" style="49" customWidth="1"/>
    <col min="5385" max="5385" width="13.5703125" style="49" customWidth="1"/>
    <col min="5386" max="5386" width="11.28515625" style="49" customWidth="1"/>
    <col min="5387" max="5387" width="12.85546875" style="49" customWidth="1"/>
    <col min="5388" max="5388" width="13.5703125" style="49" customWidth="1"/>
    <col min="5389" max="5389" width="8" style="49" customWidth="1"/>
    <col min="5390" max="5632" width="9.140625" style="49"/>
    <col min="5633" max="5633" width="6.5703125" style="49" customWidth="1"/>
    <col min="5634" max="5634" width="5.28515625" style="49" customWidth="1"/>
    <col min="5635" max="5635" width="2.28515625" style="49" customWidth="1"/>
    <col min="5636" max="5636" width="6.85546875" style="49" customWidth="1"/>
    <col min="5637" max="5637" width="33.28515625" style="49" customWidth="1"/>
    <col min="5638" max="5638" width="9.5703125" style="49" customWidth="1"/>
    <col min="5639" max="5639" width="6.85546875" style="49" customWidth="1"/>
    <col min="5640" max="5640" width="11.7109375" style="49" customWidth="1"/>
    <col min="5641" max="5641" width="13.5703125" style="49" customWidth="1"/>
    <col min="5642" max="5642" width="11.28515625" style="49" customWidth="1"/>
    <col min="5643" max="5643" width="12.85546875" style="49" customWidth="1"/>
    <col min="5644" max="5644" width="13.5703125" style="49" customWidth="1"/>
    <col min="5645" max="5645" width="8" style="49" customWidth="1"/>
    <col min="5646" max="5888" width="9.140625" style="49"/>
    <col min="5889" max="5889" width="6.5703125" style="49" customWidth="1"/>
    <col min="5890" max="5890" width="5.28515625" style="49" customWidth="1"/>
    <col min="5891" max="5891" width="2.28515625" style="49" customWidth="1"/>
    <col min="5892" max="5892" width="6.85546875" style="49" customWidth="1"/>
    <col min="5893" max="5893" width="33.28515625" style="49" customWidth="1"/>
    <col min="5894" max="5894" width="9.5703125" style="49" customWidth="1"/>
    <col min="5895" max="5895" width="6.85546875" style="49" customWidth="1"/>
    <col min="5896" max="5896" width="11.7109375" style="49" customWidth="1"/>
    <col min="5897" max="5897" width="13.5703125" style="49" customWidth="1"/>
    <col min="5898" max="5898" width="11.28515625" style="49" customWidth="1"/>
    <col min="5899" max="5899" width="12.85546875" style="49" customWidth="1"/>
    <col min="5900" max="5900" width="13.5703125" style="49" customWidth="1"/>
    <col min="5901" max="5901" width="8" style="49" customWidth="1"/>
    <col min="5902" max="6144" width="9.140625" style="49"/>
    <col min="6145" max="6145" width="6.5703125" style="49" customWidth="1"/>
    <col min="6146" max="6146" width="5.28515625" style="49" customWidth="1"/>
    <col min="6147" max="6147" width="2.28515625" style="49" customWidth="1"/>
    <col min="6148" max="6148" width="6.85546875" style="49" customWidth="1"/>
    <col min="6149" max="6149" width="33.28515625" style="49" customWidth="1"/>
    <col min="6150" max="6150" width="9.5703125" style="49" customWidth="1"/>
    <col min="6151" max="6151" width="6.85546875" style="49" customWidth="1"/>
    <col min="6152" max="6152" width="11.7109375" style="49" customWidth="1"/>
    <col min="6153" max="6153" width="13.5703125" style="49" customWidth="1"/>
    <col min="6154" max="6154" width="11.28515625" style="49" customWidth="1"/>
    <col min="6155" max="6155" width="12.85546875" style="49" customWidth="1"/>
    <col min="6156" max="6156" width="13.5703125" style="49" customWidth="1"/>
    <col min="6157" max="6157" width="8" style="49" customWidth="1"/>
    <col min="6158" max="6400" width="9.140625" style="49"/>
    <col min="6401" max="6401" width="6.5703125" style="49" customWidth="1"/>
    <col min="6402" max="6402" width="5.28515625" style="49" customWidth="1"/>
    <col min="6403" max="6403" width="2.28515625" style="49" customWidth="1"/>
    <col min="6404" max="6404" width="6.85546875" style="49" customWidth="1"/>
    <col min="6405" max="6405" width="33.28515625" style="49" customWidth="1"/>
    <col min="6406" max="6406" width="9.5703125" style="49" customWidth="1"/>
    <col min="6407" max="6407" width="6.85546875" style="49" customWidth="1"/>
    <col min="6408" max="6408" width="11.7109375" style="49" customWidth="1"/>
    <col min="6409" max="6409" width="13.5703125" style="49" customWidth="1"/>
    <col min="6410" max="6410" width="11.28515625" style="49" customWidth="1"/>
    <col min="6411" max="6411" width="12.85546875" style="49" customWidth="1"/>
    <col min="6412" max="6412" width="13.5703125" style="49" customWidth="1"/>
    <col min="6413" max="6413" width="8" style="49" customWidth="1"/>
    <col min="6414" max="6656" width="9.140625" style="49"/>
    <col min="6657" max="6657" width="6.5703125" style="49" customWidth="1"/>
    <col min="6658" max="6658" width="5.28515625" style="49" customWidth="1"/>
    <col min="6659" max="6659" width="2.28515625" style="49" customWidth="1"/>
    <col min="6660" max="6660" width="6.85546875" style="49" customWidth="1"/>
    <col min="6661" max="6661" width="33.28515625" style="49" customWidth="1"/>
    <col min="6662" max="6662" width="9.5703125" style="49" customWidth="1"/>
    <col min="6663" max="6663" width="6.85546875" style="49" customWidth="1"/>
    <col min="6664" max="6664" width="11.7109375" style="49" customWidth="1"/>
    <col min="6665" max="6665" width="13.5703125" style="49" customWidth="1"/>
    <col min="6666" max="6666" width="11.28515625" style="49" customWidth="1"/>
    <col min="6667" max="6667" width="12.85546875" style="49" customWidth="1"/>
    <col min="6668" max="6668" width="13.5703125" style="49" customWidth="1"/>
    <col min="6669" max="6669" width="8" style="49" customWidth="1"/>
    <col min="6670" max="6912" width="9.140625" style="49"/>
    <col min="6913" max="6913" width="6.5703125" style="49" customWidth="1"/>
    <col min="6914" max="6914" width="5.28515625" style="49" customWidth="1"/>
    <col min="6915" max="6915" width="2.28515625" style="49" customWidth="1"/>
    <col min="6916" max="6916" width="6.85546875" style="49" customWidth="1"/>
    <col min="6917" max="6917" width="33.28515625" style="49" customWidth="1"/>
    <col min="6918" max="6918" width="9.5703125" style="49" customWidth="1"/>
    <col min="6919" max="6919" width="6.85546875" style="49" customWidth="1"/>
    <col min="6920" max="6920" width="11.7109375" style="49" customWidth="1"/>
    <col min="6921" max="6921" width="13.5703125" style="49" customWidth="1"/>
    <col min="6922" max="6922" width="11.28515625" style="49" customWidth="1"/>
    <col min="6923" max="6923" width="12.85546875" style="49" customWidth="1"/>
    <col min="6924" max="6924" width="13.5703125" style="49" customWidth="1"/>
    <col min="6925" max="6925" width="8" style="49" customWidth="1"/>
    <col min="6926" max="7168" width="9.140625" style="49"/>
    <col min="7169" max="7169" width="6.5703125" style="49" customWidth="1"/>
    <col min="7170" max="7170" width="5.28515625" style="49" customWidth="1"/>
    <col min="7171" max="7171" width="2.28515625" style="49" customWidth="1"/>
    <col min="7172" max="7172" width="6.85546875" style="49" customWidth="1"/>
    <col min="7173" max="7173" width="33.28515625" style="49" customWidth="1"/>
    <col min="7174" max="7174" width="9.5703125" style="49" customWidth="1"/>
    <col min="7175" max="7175" width="6.85546875" style="49" customWidth="1"/>
    <col min="7176" max="7176" width="11.7109375" style="49" customWidth="1"/>
    <col min="7177" max="7177" width="13.5703125" style="49" customWidth="1"/>
    <col min="7178" max="7178" width="11.28515625" style="49" customWidth="1"/>
    <col min="7179" max="7179" width="12.85546875" style="49" customWidth="1"/>
    <col min="7180" max="7180" width="13.5703125" style="49" customWidth="1"/>
    <col min="7181" max="7181" width="8" style="49" customWidth="1"/>
    <col min="7182" max="7424" width="9.140625" style="49"/>
    <col min="7425" max="7425" width="6.5703125" style="49" customWidth="1"/>
    <col min="7426" max="7426" width="5.28515625" style="49" customWidth="1"/>
    <col min="7427" max="7427" width="2.28515625" style="49" customWidth="1"/>
    <col min="7428" max="7428" width="6.85546875" style="49" customWidth="1"/>
    <col min="7429" max="7429" width="33.28515625" style="49" customWidth="1"/>
    <col min="7430" max="7430" width="9.5703125" style="49" customWidth="1"/>
    <col min="7431" max="7431" width="6.85546875" style="49" customWidth="1"/>
    <col min="7432" max="7432" width="11.7109375" style="49" customWidth="1"/>
    <col min="7433" max="7433" width="13.5703125" style="49" customWidth="1"/>
    <col min="7434" max="7434" width="11.28515625" style="49" customWidth="1"/>
    <col min="7435" max="7435" width="12.85546875" style="49" customWidth="1"/>
    <col min="7436" max="7436" width="13.5703125" style="49" customWidth="1"/>
    <col min="7437" max="7437" width="8" style="49" customWidth="1"/>
    <col min="7438" max="7680" width="9.140625" style="49"/>
    <col min="7681" max="7681" width="6.5703125" style="49" customWidth="1"/>
    <col min="7682" max="7682" width="5.28515625" style="49" customWidth="1"/>
    <col min="7683" max="7683" width="2.28515625" style="49" customWidth="1"/>
    <col min="7684" max="7684" width="6.85546875" style="49" customWidth="1"/>
    <col min="7685" max="7685" width="33.28515625" style="49" customWidth="1"/>
    <col min="7686" max="7686" width="9.5703125" style="49" customWidth="1"/>
    <col min="7687" max="7687" width="6.85546875" style="49" customWidth="1"/>
    <col min="7688" max="7688" width="11.7109375" style="49" customWidth="1"/>
    <col min="7689" max="7689" width="13.5703125" style="49" customWidth="1"/>
    <col min="7690" max="7690" width="11.28515625" style="49" customWidth="1"/>
    <col min="7691" max="7691" width="12.85546875" style="49" customWidth="1"/>
    <col min="7692" max="7692" width="13.5703125" style="49" customWidth="1"/>
    <col min="7693" max="7693" width="8" style="49" customWidth="1"/>
    <col min="7694" max="7936" width="9.140625" style="49"/>
    <col min="7937" max="7937" width="6.5703125" style="49" customWidth="1"/>
    <col min="7938" max="7938" width="5.28515625" style="49" customWidth="1"/>
    <col min="7939" max="7939" width="2.28515625" style="49" customWidth="1"/>
    <col min="7940" max="7940" width="6.85546875" style="49" customWidth="1"/>
    <col min="7941" max="7941" width="33.28515625" style="49" customWidth="1"/>
    <col min="7942" max="7942" width="9.5703125" style="49" customWidth="1"/>
    <col min="7943" max="7943" width="6.85546875" style="49" customWidth="1"/>
    <col min="7944" max="7944" width="11.7109375" style="49" customWidth="1"/>
    <col min="7945" max="7945" width="13.5703125" style="49" customWidth="1"/>
    <col min="7946" max="7946" width="11.28515625" style="49" customWidth="1"/>
    <col min="7947" max="7947" width="12.85546875" style="49" customWidth="1"/>
    <col min="7948" max="7948" width="13.5703125" style="49" customWidth="1"/>
    <col min="7949" max="7949" width="8" style="49" customWidth="1"/>
    <col min="7950" max="8192" width="9.140625" style="49"/>
    <col min="8193" max="8193" width="6.5703125" style="49" customWidth="1"/>
    <col min="8194" max="8194" width="5.28515625" style="49" customWidth="1"/>
    <col min="8195" max="8195" width="2.28515625" style="49" customWidth="1"/>
    <col min="8196" max="8196" width="6.85546875" style="49" customWidth="1"/>
    <col min="8197" max="8197" width="33.28515625" style="49" customWidth="1"/>
    <col min="8198" max="8198" width="9.5703125" style="49" customWidth="1"/>
    <col min="8199" max="8199" width="6.85546875" style="49" customWidth="1"/>
    <col min="8200" max="8200" width="11.7109375" style="49" customWidth="1"/>
    <col min="8201" max="8201" width="13.5703125" style="49" customWidth="1"/>
    <col min="8202" max="8202" width="11.28515625" style="49" customWidth="1"/>
    <col min="8203" max="8203" width="12.85546875" style="49" customWidth="1"/>
    <col min="8204" max="8204" width="13.5703125" style="49" customWidth="1"/>
    <col min="8205" max="8205" width="8" style="49" customWidth="1"/>
    <col min="8206" max="8448" width="9.140625" style="49"/>
    <col min="8449" max="8449" width="6.5703125" style="49" customWidth="1"/>
    <col min="8450" max="8450" width="5.28515625" style="49" customWidth="1"/>
    <col min="8451" max="8451" width="2.28515625" style="49" customWidth="1"/>
    <col min="8452" max="8452" width="6.85546875" style="49" customWidth="1"/>
    <col min="8453" max="8453" width="33.28515625" style="49" customWidth="1"/>
    <col min="8454" max="8454" width="9.5703125" style="49" customWidth="1"/>
    <col min="8455" max="8455" width="6.85546875" style="49" customWidth="1"/>
    <col min="8456" max="8456" width="11.7109375" style="49" customWidth="1"/>
    <col min="8457" max="8457" width="13.5703125" style="49" customWidth="1"/>
    <col min="8458" max="8458" width="11.28515625" style="49" customWidth="1"/>
    <col min="8459" max="8459" width="12.85546875" style="49" customWidth="1"/>
    <col min="8460" max="8460" width="13.5703125" style="49" customWidth="1"/>
    <col min="8461" max="8461" width="8" style="49" customWidth="1"/>
    <col min="8462" max="8704" width="9.140625" style="49"/>
    <col min="8705" max="8705" width="6.5703125" style="49" customWidth="1"/>
    <col min="8706" max="8706" width="5.28515625" style="49" customWidth="1"/>
    <col min="8707" max="8707" width="2.28515625" style="49" customWidth="1"/>
    <col min="8708" max="8708" width="6.85546875" style="49" customWidth="1"/>
    <col min="8709" max="8709" width="33.28515625" style="49" customWidth="1"/>
    <col min="8710" max="8710" width="9.5703125" style="49" customWidth="1"/>
    <col min="8711" max="8711" width="6.85546875" style="49" customWidth="1"/>
    <col min="8712" max="8712" width="11.7109375" style="49" customWidth="1"/>
    <col min="8713" max="8713" width="13.5703125" style="49" customWidth="1"/>
    <col min="8714" max="8714" width="11.28515625" style="49" customWidth="1"/>
    <col min="8715" max="8715" width="12.85546875" style="49" customWidth="1"/>
    <col min="8716" max="8716" width="13.5703125" style="49" customWidth="1"/>
    <col min="8717" max="8717" width="8" style="49" customWidth="1"/>
    <col min="8718" max="8960" width="9.140625" style="49"/>
    <col min="8961" max="8961" width="6.5703125" style="49" customWidth="1"/>
    <col min="8962" max="8962" width="5.28515625" style="49" customWidth="1"/>
    <col min="8963" max="8963" width="2.28515625" style="49" customWidth="1"/>
    <col min="8964" max="8964" width="6.85546875" style="49" customWidth="1"/>
    <col min="8965" max="8965" width="33.28515625" style="49" customWidth="1"/>
    <col min="8966" max="8966" width="9.5703125" style="49" customWidth="1"/>
    <col min="8967" max="8967" width="6.85546875" style="49" customWidth="1"/>
    <col min="8968" max="8968" width="11.7109375" style="49" customWidth="1"/>
    <col min="8969" max="8969" width="13.5703125" style="49" customWidth="1"/>
    <col min="8970" max="8970" width="11.28515625" style="49" customWidth="1"/>
    <col min="8971" max="8971" width="12.85546875" style="49" customWidth="1"/>
    <col min="8972" max="8972" width="13.5703125" style="49" customWidth="1"/>
    <col min="8973" max="8973" width="8" style="49" customWidth="1"/>
    <col min="8974" max="9216" width="9.140625" style="49"/>
    <col min="9217" max="9217" width="6.5703125" style="49" customWidth="1"/>
    <col min="9218" max="9218" width="5.28515625" style="49" customWidth="1"/>
    <col min="9219" max="9219" width="2.28515625" style="49" customWidth="1"/>
    <col min="9220" max="9220" width="6.85546875" style="49" customWidth="1"/>
    <col min="9221" max="9221" width="33.28515625" style="49" customWidth="1"/>
    <col min="9222" max="9222" width="9.5703125" style="49" customWidth="1"/>
    <col min="9223" max="9223" width="6.85546875" style="49" customWidth="1"/>
    <col min="9224" max="9224" width="11.7109375" style="49" customWidth="1"/>
    <col min="9225" max="9225" width="13.5703125" style="49" customWidth="1"/>
    <col min="9226" max="9226" width="11.28515625" style="49" customWidth="1"/>
    <col min="9227" max="9227" width="12.85546875" style="49" customWidth="1"/>
    <col min="9228" max="9228" width="13.5703125" style="49" customWidth="1"/>
    <col min="9229" max="9229" width="8" style="49" customWidth="1"/>
    <col min="9230" max="9472" width="9.140625" style="49"/>
    <col min="9473" max="9473" width="6.5703125" style="49" customWidth="1"/>
    <col min="9474" max="9474" width="5.28515625" style="49" customWidth="1"/>
    <col min="9475" max="9475" width="2.28515625" style="49" customWidth="1"/>
    <col min="9476" max="9476" width="6.85546875" style="49" customWidth="1"/>
    <col min="9477" max="9477" width="33.28515625" style="49" customWidth="1"/>
    <col min="9478" max="9478" width="9.5703125" style="49" customWidth="1"/>
    <col min="9479" max="9479" width="6.85546875" style="49" customWidth="1"/>
    <col min="9480" max="9480" width="11.7109375" style="49" customWidth="1"/>
    <col min="9481" max="9481" width="13.5703125" style="49" customWidth="1"/>
    <col min="9482" max="9482" width="11.28515625" style="49" customWidth="1"/>
    <col min="9483" max="9483" width="12.85546875" style="49" customWidth="1"/>
    <col min="9484" max="9484" width="13.5703125" style="49" customWidth="1"/>
    <col min="9485" max="9485" width="8" style="49" customWidth="1"/>
    <col min="9486" max="9728" width="9.140625" style="49"/>
    <col min="9729" max="9729" width="6.5703125" style="49" customWidth="1"/>
    <col min="9730" max="9730" width="5.28515625" style="49" customWidth="1"/>
    <col min="9731" max="9731" width="2.28515625" style="49" customWidth="1"/>
    <col min="9732" max="9732" width="6.85546875" style="49" customWidth="1"/>
    <col min="9733" max="9733" width="33.28515625" style="49" customWidth="1"/>
    <col min="9734" max="9734" width="9.5703125" style="49" customWidth="1"/>
    <col min="9735" max="9735" width="6.85546875" style="49" customWidth="1"/>
    <col min="9736" max="9736" width="11.7109375" style="49" customWidth="1"/>
    <col min="9737" max="9737" width="13.5703125" style="49" customWidth="1"/>
    <col min="9738" max="9738" width="11.28515625" style="49" customWidth="1"/>
    <col min="9739" max="9739" width="12.85546875" style="49" customWidth="1"/>
    <col min="9740" max="9740" width="13.5703125" style="49" customWidth="1"/>
    <col min="9741" max="9741" width="8" style="49" customWidth="1"/>
    <col min="9742" max="9984" width="9.140625" style="49"/>
    <col min="9985" max="9985" width="6.5703125" style="49" customWidth="1"/>
    <col min="9986" max="9986" width="5.28515625" style="49" customWidth="1"/>
    <col min="9987" max="9987" width="2.28515625" style="49" customWidth="1"/>
    <col min="9988" max="9988" width="6.85546875" style="49" customWidth="1"/>
    <col min="9989" max="9989" width="33.28515625" style="49" customWidth="1"/>
    <col min="9990" max="9990" width="9.5703125" style="49" customWidth="1"/>
    <col min="9991" max="9991" width="6.85546875" style="49" customWidth="1"/>
    <col min="9992" max="9992" width="11.7109375" style="49" customWidth="1"/>
    <col min="9993" max="9993" width="13.5703125" style="49" customWidth="1"/>
    <col min="9994" max="9994" width="11.28515625" style="49" customWidth="1"/>
    <col min="9995" max="9995" width="12.85546875" style="49" customWidth="1"/>
    <col min="9996" max="9996" width="13.5703125" style="49" customWidth="1"/>
    <col min="9997" max="9997" width="8" style="49" customWidth="1"/>
    <col min="9998" max="10240" width="9.140625" style="49"/>
    <col min="10241" max="10241" width="6.5703125" style="49" customWidth="1"/>
    <col min="10242" max="10242" width="5.28515625" style="49" customWidth="1"/>
    <col min="10243" max="10243" width="2.28515625" style="49" customWidth="1"/>
    <col min="10244" max="10244" width="6.85546875" style="49" customWidth="1"/>
    <col min="10245" max="10245" width="33.28515625" style="49" customWidth="1"/>
    <col min="10246" max="10246" width="9.5703125" style="49" customWidth="1"/>
    <col min="10247" max="10247" width="6.85546875" style="49" customWidth="1"/>
    <col min="10248" max="10248" width="11.7109375" style="49" customWidth="1"/>
    <col min="10249" max="10249" width="13.5703125" style="49" customWidth="1"/>
    <col min="10250" max="10250" width="11.28515625" style="49" customWidth="1"/>
    <col min="10251" max="10251" width="12.85546875" style="49" customWidth="1"/>
    <col min="10252" max="10252" width="13.5703125" style="49" customWidth="1"/>
    <col min="10253" max="10253" width="8" style="49" customWidth="1"/>
    <col min="10254" max="10496" width="9.140625" style="49"/>
    <col min="10497" max="10497" width="6.5703125" style="49" customWidth="1"/>
    <col min="10498" max="10498" width="5.28515625" style="49" customWidth="1"/>
    <col min="10499" max="10499" width="2.28515625" style="49" customWidth="1"/>
    <col min="10500" max="10500" width="6.85546875" style="49" customWidth="1"/>
    <col min="10501" max="10501" width="33.28515625" style="49" customWidth="1"/>
    <col min="10502" max="10502" width="9.5703125" style="49" customWidth="1"/>
    <col min="10503" max="10503" width="6.85546875" style="49" customWidth="1"/>
    <col min="10504" max="10504" width="11.7109375" style="49" customWidth="1"/>
    <col min="10505" max="10505" width="13.5703125" style="49" customWidth="1"/>
    <col min="10506" max="10506" width="11.28515625" style="49" customWidth="1"/>
    <col min="10507" max="10507" width="12.85546875" style="49" customWidth="1"/>
    <col min="10508" max="10508" width="13.5703125" style="49" customWidth="1"/>
    <col min="10509" max="10509" width="8" style="49" customWidth="1"/>
    <col min="10510" max="10752" width="9.140625" style="49"/>
    <col min="10753" max="10753" width="6.5703125" style="49" customWidth="1"/>
    <col min="10754" max="10754" width="5.28515625" style="49" customWidth="1"/>
    <col min="10755" max="10755" width="2.28515625" style="49" customWidth="1"/>
    <col min="10756" max="10756" width="6.85546875" style="49" customWidth="1"/>
    <col min="10757" max="10757" width="33.28515625" style="49" customWidth="1"/>
    <col min="10758" max="10758" width="9.5703125" style="49" customWidth="1"/>
    <col min="10759" max="10759" width="6.85546875" style="49" customWidth="1"/>
    <col min="10760" max="10760" width="11.7109375" style="49" customWidth="1"/>
    <col min="10761" max="10761" width="13.5703125" style="49" customWidth="1"/>
    <col min="10762" max="10762" width="11.28515625" style="49" customWidth="1"/>
    <col min="10763" max="10763" width="12.85546875" style="49" customWidth="1"/>
    <col min="10764" max="10764" width="13.5703125" style="49" customWidth="1"/>
    <col min="10765" max="10765" width="8" style="49" customWidth="1"/>
    <col min="10766" max="11008" width="9.140625" style="49"/>
    <col min="11009" max="11009" width="6.5703125" style="49" customWidth="1"/>
    <col min="11010" max="11010" width="5.28515625" style="49" customWidth="1"/>
    <col min="11011" max="11011" width="2.28515625" style="49" customWidth="1"/>
    <col min="11012" max="11012" width="6.85546875" style="49" customWidth="1"/>
    <col min="11013" max="11013" width="33.28515625" style="49" customWidth="1"/>
    <col min="11014" max="11014" width="9.5703125" style="49" customWidth="1"/>
    <col min="11015" max="11015" width="6.85546875" style="49" customWidth="1"/>
    <col min="11016" max="11016" width="11.7109375" style="49" customWidth="1"/>
    <col min="11017" max="11017" width="13.5703125" style="49" customWidth="1"/>
    <col min="11018" max="11018" width="11.28515625" style="49" customWidth="1"/>
    <col min="11019" max="11019" width="12.85546875" style="49" customWidth="1"/>
    <col min="11020" max="11020" width="13.5703125" style="49" customWidth="1"/>
    <col min="11021" max="11021" width="8" style="49" customWidth="1"/>
    <col min="11022" max="11264" width="9.140625" style="49"/>
    <col min="11265" max="11265" width="6.5703125" style="49" customWidth="1"/>
    <col min="11266" max="11266" width="5.28515625" style="49" customWidth="1"/>
    <col min="11267" max="11267" width="2.28515625" style="49" customWidth="1"/>
    <col min="11268" max="11268" width="6.85546875" style="49" customWidth="1"/>
    <col min="11269" max="11269" width="33.28515625" style="49" customWidth="1"/>
    <col min="11270" max="11270" width="9.5703125" style="49" customWidth="1"/>
    <col min="11271" max="11271" width="6.85546875" style="49" customWidth="1"/>
    <col min="11272" max="11272" width="11.7109375" style="49" customWidth="1"/>
    <col min="11273" max="11273" width="13.5703125" style="49" customWidth="1"/>
    <col min="11274" max="11274" width="11.28515625" style="49" customWidth="1"/>
    <col min="11275" max="11275" width="12.85546875" style="49" customWidth="1"/>
    <col min="11276" max="11276" width="13.5703125" style="49" customWidth="1"/>
    <col min="11277" max="11277" width="8" style="49" customWidth="1"/>
    <col min="11278" max="11520" width="9.140625" style="49"/>
    <col min="11521" max="11521" width="6.5703125" style="49" customWidth="1"/>
    <col min="11522" max="11522" width="5.28515625" style="49" customWidth="1"/>
    <col min="11523" max="11523" width="2.28515625" style="49" customWidth="1"/>
    <col min="11524" max="11524" width="6.85546875" style="49" customWidth="1"/>
    <col min="11525" max="11525" width="33.28515625" style="49" customWidth="1"/>
    <col min="11526" max="11526" width="9.5703125" style="49" customWidth="1"/>
    <col min="11527" max="11527" width="6.85546875" style="49" customWidth="1"/>
    <col min="11528" max="11528" width="11.7109375" style="49" customWidth="1"/>
    <col min="11529" max="11529" width="13.5703125" style="49" customWidth="1"/>
    <col min="11530" max="11530" width="11.28515625" style="49" customWidth="1"/>
    <col min="11531" max="11531" width="12.85546875" style="49" customWidth="1"/>
    <col min="11532" max="11532" width="13.5703125" style="49" customWidth="1"/>
    <col min="11533" max="11533" width="8" style="49" customWidth="1"/>
    <col min="11534" max="11776" width="9.140625" style="49"/>
    <col min="11777" max="11777" width="6.5703125" style="49" customWidth="1"/>
    <col min="11778" max="11778" width="5.28515625" style="49" customWidth="1"/>
    <col min="11779" max="11779" width="2.28515625" style="49" customWidth="1"/>
    <col min="11780" max="11780" width="6.85546875" style="49" customWidth="1"/>
    <col min="11781" max="11781" width="33.28515625" style="49" customWidth="1"/>
    <col min="11782" max="11782" width="9.5703125" style="49" customWidth="1"/>
    <col min="11783" max="11783" width="6.85546875" style="49" customWidth="1"/>
    <col min="11784" max="11784" width="11.7109375" style="49" customWidth="1"/>
    <col min="11785" max="11785" width="13.5703125" style="49" customWidth="1"/>
    <col min="11786" max="11786" width="11.28515625" style="49" customWidth="1"/>
    <col min="11787" max="11787" width="12.85546875" style="49" customWidth="1"/>
    <col min="11788" max="11788" width="13.5703125" style="49" customWidth="1"/>
    <col min="11789" max="11789" width="8" style="49" customWidth="1"/>
    <col min="11790" max="12032" width="9.140625" style="49"/>
    <col min="12033" max="12033" width="6.5703125" style="49" customWidth="1"/>
    <col min="12034" max="12034" width="5.28515625" style="49" customWidth="1"/>
    <col min="12035" max="12035" width="2.28515625" style="49" customWidth="1"/>
    <col min="12036" max="12036" width="6.85546875" style="49" customWidth="1"/>
    <col min="12037" max="12037" width="33.28515625" style="49" customWidth="1"/>
    <col min="12038" max="12038" width="9.5703125" style="49" customWidth="1"/>
    <col min="12039" max="12039" width="6.85546875" style="49" customWidth="1"/>
    <col min="12040" max="12040" width="11.7109375" style="49" customWidth="1"/>
    <col min="12041" max="12041" width="13.5703125" style="49" customWidth="1"/>
    <col min="12042" max="12042" width="11.28515625" style="49" customWidth="1"/>
    <col min="12043" max="12043" width="12.85546875" style="49" customWidth="1"/>
    <col min="12044" max="12044" width="13.5703125" style="49" customWidth="1"/>
    <col min="12045" max="12045" width="8" style="49" customWidth="1"/>
    <col min="12046" max="12288" width="9.140625" style="49"/>
    <col min="12289" max="12289" width="6.5703125" style="49" customWidth="1"/>
    <col min="12290" max="12290" width="5.28515625" style="49" customWidth="1"/>
    <col min="12291" max="12291" width="2.28515625" style="49" customWidth="1"/>
    <col min="12292" max="12292" width="6.85546875" style="49" customWidth="1"/>
    <col min="12293" max="12293" width="33.28515625" style="49" customWidth="1"/>
    <col min="12294" max="12294" width="9.5703125" style="49" customWidth="1"/>
    <col min="12295" max="12295" width="6.85546875" style="49" customWidth="1"/>
    <col min="12296" max="12296" width="11.7109375" style="49" customWidth="1"/>
    <col min="12297" max="12297" width="13.5703125" style="49" customWidth="1"/>
    <col min="12298" max="12298" width="11.28515625" style="49" customWidth="1"/>
    <col min="12299" max="12299" width="12.85546875" style="49" customWidth="1"/>
    <col min="12300" max="12300" width="13.5703125" style="49" customWidth="1"/>
    <col min="12301" max="12301" width="8" style="49" customWidth="1"/>
    <col min="12302" max="12544" width="9.140625" style="49"/>
    <col min="12545" max="12545" width="6.5703125" style="49" customWidth="1"/>
    <col min="12546" max="12546" width="5.28515625" style="49" customWidth="1"/>
    <col min="12547" max="12547" width="2.28515625" style="49" customWidth="1"/>
    <col min="12548" max="12548" width="6.85546875" style="49" customWidth="1"/>
    <col min="12549" max="12549" width="33.28515625" style="49" customWidth="1"/>
    <col min="12550" max="12550" width="9.5703125" style="49" customWidth="1"/>
    <col min="12551" max="12551" width="6.85546875" style="49" customWidth="1"/>
    <col min="12552" max="12552" width="11.7109375" style="49" customWidth="1"/>
    <col min="12553" max="12553" width="13.5703125" style="49" customWidth="1"/>
    <col min="12554" max="12554" width="11.28515625" style="49" customWidth="1"/>
    <col min="12555" max="12555" width="12.85546875" style="49" customWidth="1"/>
    <col min="12556" max="12556" width="13.5703125" style="49" customWidth="1"/>
    <col min="12557" max="12557" width="8" style="49" customWidth="1"/>
    <col min="12558" max="12800" width="9.140625" style="49"/>
    <col min="12801" max="12801" width="6.5703125" style="49" customWidth="1"/>
    <col min="12802" max="12802" width="5.28515625" style="49" customWidth="1"/>
    <col min="12803" max="12803" width="2.28515625" style="49" customWidth="1"/>
    <col min="12804" max="12804" width="6.85546875" style="49" customWidth="1"/>
    <col min="12805" max="12805" width="33.28515625" style="49" customWidth="1"/>
    <col min="12806" max="12806" width="9.5703125" style="49" customWidth="1"/>
    <col min="12807" max="12807" width="6.85546875" style="49" customWidth="1"/>
    <col min="12808" max="12808" width="11.7109375" style="49" customWidth="1"/>
    <col min="12809" max="12809" width="13.5703125" style="49" customWidth="1"/>
    <col min="12810" max="12810" width="11.28515625" style="49" customWidth="1"/>
    <col min="12811" max="12811" width="12.85546875" style="49" customWidth="1"/>
    <col min="12812" max="12812" width="13.5703125" style="49" customWidth="1"/>
    <col min="12813" max="12813" width="8" style="49" customWidth="1"/>
    <col min="12814" max="13056" width="9.140625" style="49"/>
    <col min="13057" max="13057" width="6.5703125" style="49" customWidth="1"/>
    <col min="13058" max="13058" width="5.28515625" style="49" customWidth="1"/>
    <col min="13059" max="13059" width="2.28515625" style="49" customWidth="1"/>
    <col min="13060" max="13060" width="6.85546875" style="49" customWidth="1"/>
    <col min="13061" max="13061" width="33.28515625" style="49" customWidth="1"/>
    <col min="13062" max="13062" width="9.5703125" style="49" customWidth="1"/>
    <col min="13063" max="13063" width="6.85546875" style="49" customWidth="1"/>
    <col min="13064" max="13064" width="11.7109375" style="49" customWidth="1"/>
    <col min="13065" max="13065" width="13.5703125" style="49" customWidth="1"/>
    <col min="13066" max="13066" width="11.28515625" style="49" customWidth="1"/>
    <col min="13067" max="13067" width="12.85546875" style="49" customWidth="1"/>
    <col min="13068" max="13068" width="13.5703125" style="49" customWidth="1"/>
    <col min="13069" max="13069" width="8" style="49" customWidth="1"/>
    <col min="13070" max="13312" width="9.140625" style="49"/>
    <col min="13313" max="13313" width="6.5703125" style="49" customWidth="1"/>
    <col min="13314" max="13314" width="5.28515625" style="49" customWidth="1"/>
    <col min="13315" max="13315" width="2.28515625" style="49" customWidth="1"/>
    <col min="13316" max="13316" width="6.85546875" style="49" customWidth="1"/>
    <col min="13317" max="13317" width="33.28515625" style="49" customWidth="1"/>
    <col min="13318" max="13318" width="9.5703125" style="49" customWidth="1"/>
    <col min="13319" max="13319" width="6.85546875" style="49" customWidth="1"/>
    <col min="13320" max="13320" width="11.7109375" style="49" customWidth="1"/>
    <col min="13321" max="13321" width="13.5703125" style="49" customWidth="1"/>
    <col min="13322" max="13322" width="11.28515625" style="49" customWidth="1"/>
    <col min="13323" max="13323" width="12.85546875" style="49" customWidth="1"/>
    <col min="13324" max="13324" width="13.5703125" style="49" customWidth="1"/>
    <col min="13325" max="13325" width="8" style="49" customWidth="1"/>
    <col min="13326" max="13568" width="9.140625" style="49"/>
    <col min="13569" max="13569" width="6.5703125" style="49" customWidth="1"/>
    <col min="13570" max="13570" width="5.28515625" style="49" customWidth="1"/>
    <col min="13571" max="13571" width="2.28515625" style="49" customWidth="1"/>
    <col min="13572" max="13572" width="6.85546875" style="49" customWidth="1"/>
    <col min="13573" max="13573" width="33.28515625" style="49" customWidth="1"/>
    <col min="13574" max="13574" width="9.5703125" style="49" customWidth="1"/>
    <col min="13575" max="13575" width="6.85546875" style="49" customWidth="1"/>
    <col min="13576" max="13576" width="11.7109375" style="49" customWidth="1"/>
    <col min="13577" max="13577" width="13.5703125" style="49" customWidth="1"/>
    <col min="13578" max="13578" width="11.28515625" style="49" customWidth="1"/>
    <col min="13579" max="13579" width="12.85546875" style="49" customWidth="1"/>
    <col min="13580" max="13580" width="13.5703125" style="49" customWidth="1"/>
    <col min="13581" max="13581" width="8" style="49" customWidth="1"/>
    <col min="13582" max="13824" width="9.140625" style="49"/>
    <col min="13825" max="13825" width="6.5703125" style="49" customWidth="1"/>
    <col min="13826" max="13826" width="5.28515625" style="49" customWidth="1"/>
    <col min="13827" max="13827" width="2.28515625" style="49" customWidth="1"/>
    <col min="13828" max="13828" width="6.85546875" style="49" customWidth="1"/>
    <col min="13829" max="13829" width="33.28515625" style="49" customWidth="1"/>
    <col min="13830" max="13830" width="9.5703125" style="49" customWidth="1"/>
    <col min="13831" max="13831" width="6.85546875" style="49" customWidth="1"/>
    <col min="13832" max="13832" width="11.7109375" style="49" customWidth="1"/>
    <col min="13833" max="13833" width="13.5703125" style="49" customWidth="1"/>
    <col min="13834" max="13834" width="11.28515625" style="49" customWidth="1"/>
    <col min="13835" max="13835" width="12.85546875" style="49" customWidth="1"/>
    <col min="13836" max="13836" width="13.5703125" style="49" customWidth="1"/>
    <col min="13837" max="13837" width="8" style="49" customWidth="1"/>
    <col min="13838" max="14080" width="9.140625" style="49"/>
    <col min="14081" max="14081" width="6.5703125" style="49" customWidth="1"/>
    <col min="14082" max="14082" width="5.28515625" style="49" customWidth="1"/>
    <col min="14083" max="14083" width="2.28515625" style="49" customWidth="1"/>
    <col min="14084" max="14084" width="6.85546875" style="49" customWidth="1"/>
    <col min="14085" max="14085" width="33.28515625" style="49" customWidth="1"/>
    <col min="14086" max="14086" width="9.5703125" style="49" customWidth="1"/>
    <col min="14087" max="14087" width="6.85546875" style="49" customWidth="1"/>
    <col min="14088" max="14088" width="11.7109375" style="49" customWidth="1"/>
    <col min="14089" max="14089" width="13.5703125" style="49" customWidth="1"/>
    <col min="14090" max="14090" width="11.28515625" style="49" customWidth="1"/>
    <col min="14091" max="14091" width="12.85546875" style="49" customWidth="1"/>
    <col min="14092" max="14092" width="13.5703125" style="49" customWidth="1"/>
    <col min="14093" max="14093" width="8" style="49" customWidth="1"/>
    <col min="14094" max="14336" width="9.140625" style="49"/>
    <col min="14337" max="14337" width="6.5703125" style="49" customWidth="1"/>
    <col min="14338" max="14338" width="5.28515625" style="49" customWidth="1"/>
    <col min="14339" max="14339" width="2.28515625" style="49" customWidth="1"/>
    <col min="14340" max="14340" width="6.85546875" style="49" customWidth="1"/>
    <col min="14341" max="14341" width="33.28515625" style="49" customWidth="1"/>
    <col min="14342" max="14342" width="9.5703125" style="49" customWidth="1"/>
    <col min="14343" max="14343" width="6.85546875" style="49" customWidth="1"/>
    <col min="14344" max="14344" width="11.7109375" style="49" customWidth="1"/>
    <col min="14345" max="14345" width="13.5703125" style="49" customWidth="1"/>
    <col min="14346" max="14346" width="11.28515625" style="49" customWidth="1"/>
    <col min="14347" max="14347" width="12.85546875" style="49" customWidth="1"/>
    <col min="14348" max="14348" width="13.5703125" style="49" customWidth="1"/>
    <col min="14349" max="14349" width="8" style="49" customWidth="1"/>
    <col min="14350" max="14592" width="9.140625" style="49"/>
    <col min="14593" max="14593" width="6.5703125" style="49" customWidth="1"/>
    <col min="14594" max="14594" width="5.28515625" style="49" customWidth="1"/>
    <col min="14595" max="14595" width="2.28515625" style="49" customWidth="1"/>
    <col min="14596" max="14596" width="6.85546875" style="49" customWidth="1"/>
    <col min="14597" max="14597" width="33.28515625" style="49" customWidth="1"/>
    <col min="14598" max="14598" width="9.5703125" style="49" customWidth="1"/>
    <col min="14599" max="14599" width="6.85546875" style="49" customWidth="1"/>
    <col min="14600" max="14600" width="11.7109375" style="49" customWidth="1"/>
    <col min="14601" max="14601" width="13.5703125" style="49" customWidth="1"/>
    <col min="14602" max="14602" width="11.28515625" style="49" customWidth="1"/>
    <col min="14603" max="14603" width="12.85546875" style="49" customWidth="1"/>
    <col min="14604" max="14604" width="13.5703125" style="49" customWidth="1"/>
    <col min="14605" max="14605" width="8" style="49" customWidth="1"/>
    <col min="14606" max="14848" width="9.140625" style="49"/>
    <col min="14849" max="14849" width="6.5703125" style="49" customWidth="1"/>
    <col min="14850" max="14850" width="5.28515625" style="49" customWidth="1"/>
    <col min="14851" max="14851" width="2.28515625" style="49" customWidth="1"/>
    <col min="14852" max="14852" width="6.85546875" style="49" customWidth="1"/>
    <col min="14853" max="14853" width="33.28515625" style="49" customWidth="1"/>
    <col min="14854" max="14854" width="9.5703125" style="49" customWidth="1"/>
    <col min="14855" max="14855" width="6.85546875" style="49" customWidth="1"/>
    <col min="14856" max="14856" width="11.7109375" style="49" customWidth="1"/>
    <col min="14857" max="14857" width="13.5703125" style="49" customWidth="1"/>
    <col min="14858" max="14858" width="11.28515625" style="49" customWidth="1"/>
    <col min="14859" max="14859" width="12.85546875" style="49" customWidth="1"/>
    <col min="14860" max="14860" width="13.5703125" style="49" customWidth="1"/>
    <col min="14861" max="14861" width="8" style="49" customWidth="1"/>
    <col min="14862" max="15104" width="9.140625" style="49"/>
    <col min="15105" max="15105" width="6.5703125" style="49" customWidth="1"/>
    <col min="15106" max="15106" width="5.28515625" style="49" customWidth="1"/>
    <col min="15107" max="15107" width="2.28515625" style="49" customWidth="1"/>
    <col min="15108" max="15108" width="6.85546875" style="49" customWidth="1"/>
    <col min="15109" max="15109" width="33.28515625" style="49" customWidth="1"/>
    <col min="15110" max="15110" width="9.5703125" style="49" customWidth="1"/>
    <col min="15111" max="15111" width="6.85546875" style="49" customWidth="1"/>
    <col min="15112" max="15112" width="11.7109375" style="49" customWidth="1"/>
    <col min="15113" max="15113" width="13.5703125" style="49" customWidth="1"/>
    <col min="15114" max="15114" width="11.28515625" style="49" customWidth="1"/>
    <col min="15115" max="15115" width="12.85546875" style="49" customWidth="1"/>
    <col min="15116" max="15116" width="13.5703125" style="49" customWidth="1"/>
    <col min="15117" max="15117" width="8" style="49" customWidth="1"/>
    <col min="15118" max="15360" width="9.140625" style="49"/>
    <col min="15361" max="15361" width="6.5703125" style="49" customWidth="1"/>
    <col min="15362" max="15362" width="5.28515625" style="49" customWidth="1"/>
    <col min="15363" max="15363" width="2.28515625" style="49" customWidth="1"/>
    <col min="15364" max="15364" width="6.85546875" style="49" customWidth="1"/>
    <col min="15365" max="15365" width="33.28515625" style="49" customWidth="1"/>
    <col min="15366" max="15366" width="9.5703125" style="49" customWidth="1"/>
    <col min="15367" max="15367" width="6.85546875" style="49" customWidth="1"/>
    <col min="15368" max="15368" width="11.7109375" style="49" customWidth="1"/>
    <col min="15369" max="15369" width="13.5703125" style="49" customWidth="1"/>
    <col min="15370" max="15370" width="11.28515625" style="49" customWidth="1"/>
    <col min="15371" max="15371" width="12.85546875" style="49" customWidth="1"/>
    <col min="15372" max="15372" width="13.5703125" style="49" customWidth="1"/>
    <col min="15373" max="15373" width="8" style="49" customWidth="1"/>
    <col min="15374" max="15616" width="9.140625" style="49"/>
    <col min="15617" max="15617" width="6.5703125" style="49" customWidth="1"/>
    <col min="15618" max="15618" width="5.28515625" style="49" customWidth="1"/>
    <col min="15619" max="15619" width="2.28515625" style="49" customWidth="1"/>
    <col min="15620" max="15620" width="6.85546875" style="49" customWidth="1"/>
    <col min="15621" max="15621" width="33.28515625" style="49" customWidth="1"/>
    <col min="15622" max="15622" width="9.5703125" style="49" customWidth="1"/>
    <col min="15623" max="15623" width="6.85546875" style="49" customWidth="1"/>
    <col min="15624" max="15624" width="11.7109375" style="49" customWidth="1"/>
    <col min="15625" max="15625" width="13.5703125" style="49" customWidth="1"/>
    <col min="15626" max="15626" width="11.28515625" style="49" customWidth="1"/>
    <col min="15627" max="15627" width="12.85546875" style="49" customWidth="1"/>
    <col min="15628" max="15628" width="13.5703125" style="49" customWidth="1"/>
    <col min="15629" max="15629" width="8" style="49" customWidth="1"/>
    <col min="15630" max="15872" width="9.140625" style="49"/>
    <col min="15873" max="15873" width="6.5703125" style="49" customWidth="1"/>
    <col min="15874" max="15874" width="5.28515625" style="49" customWidth="1"/>
    <col min="15875" max="15875" width="2.28515625" style="49" customWidth="1"/>
    <col min="15876" max="15876" width="6.85546875" style="49" customWidth="1"/>
    <col min="15877" max="15877" width="33.28515625" style="49" customWidth="1"/>
    <col min="15878" max="15878" width="9.5703125" style="49" customWidth="1"/>
    <col min="15879" max="15879" width="6.85546875" style="49" customWidth="1"/>
    <col min="15880" max="15880" width="11.7109375" style="49" customWidth="1"/>
    <col min="15881" max="15881" width="13.5703125" style="49" customWidth="1"/>
    <col min="15882" max="15882" width="11.28515625" style="49" customWidth="1"/>
    <col min="15883" max="15883" width="12.85546875" style="49" customWidth="1"/>
    <col min="15884" max="15884" width="13.5703125" style="49" customWidth="1"/>
    <col min="15885" max="15885" width="8" style="49" customWidth="1"/>
    <col min="15886" max="16128" width="9.140625" style="49"/>
    <col min="16129" max="16129" width="6.5703125" style="49" customWidth="1"/>
    <col min="16130" max="16130" width="5.28515625" style="49" customWidth="1"/>
    <col min="16131" max="16131" width="2.28515625" style="49" customWidth="1"/>
    <col min="16132" max="16132" width="6.85546875" style="49" customWidth="1"/>
    <col min="16133" max="16133" width="33.28515625" style="49" customWidth="1"/>
    <col min="16134" max="16134" width="9.5703125" style="49" customWidth="1"/>
    <col min="16135" max="16135" width="6.85546875" style="49" customWidth="1"/>
    <col min="16136" max="16136" width="11.7109375" style="49" customWidth="1"/>
    <col min="16137" max="16137" width="13.5703125" style="49" customWidth="1"/>
    <col min="16138" max="16138" width="11.28515625" style="49" customWidth="1"/>
    <col min="16139" max="16139" width="12.85546875" style="49" customWidth="1"/>
    <col min="16140" max="16140" width="13.5703125" style="49" customWidth="1"/>
    <col min="16141" max="16141" width="8" style="49" customWidth="1"/>
    <col min="16142" max="16384" width="9.140625" style="49"/>
  </cols>
  <sheetData>
    <row r="1" spans="1:21" ht="24">
      <c r="A1" s="294" t="s">
        <v>36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80"/>
      <c r="M1" s="80"/>
    </row>
    <row r="2" spans="1:21" ht="18.75" customHeight="1">
      <c r="A2" s="81" t="s">
        <v>37</v>
      </c>
      <c r="B2" s="81"/>
      <c r="C2" s="82"/>
      <c r="D2" s="83"/>
      <c r="E2" s="83"/>
      <c r="F2" s="84"/>
      <c r="G2" s="85"/>
      <c r="H2" s="86"/>
      <c r="I2" s="87"/>
      <c r="J2" s="83"/>
      <c r="K2" s="83"/>
      <c r="L2" s="83"/>
      <c r="M2" s="83"/>
      <c r="N2" s="88"/>
      <c r="O2" s="88"/>
      <c r="P2" s="88"/>
      <c r="Q2" s="88"/>
      <c r="R2" s="88"/>
      <c r="S2" s="88"/>
      <c r="T2" s="88"/>
      <c r="U2" s="88"/>
    </row>
    <row r="3" spans="1:21" s="91" customFormat="1" ht="18.75" customHeight="1">
      <c r="A3" s="295" t="s">
        <v>5</v>
      </c>
      <c r="B3" s="295"/>
      <c r="C3" s="295"/>
      <c r="D3" s="83" t="s">
        <v>38</v>
      </c>
      <c r="E3" s="83"/>
      <c r="F3" s="83"/>
      <c r="G3" s="83"/>
      <c r="H3" s="83"/>
      <c r="I3" s="89" t="s">
        <v>39</v>
      </c>
      <c r="J3" s="90" t="s">
        <v>40</v>
      </c>
      <c r="K3" s="90"/>
      <c r="L3" s="90"/>
      <c r="M3" s="90"/>
      <c r="N3" s="88"/>
    </row>
    <row r="4" spans="1:21" s="95" customFormat="1" ht="18.75" customHeight="1">
      <c r="A4" s="295" t="s">
        <v>41</v>
      </c>
      <c r="B4" s="295"/>
      <c r="C4" s="295"/>
      <c r="D4" s="296" t="s">
        <v>42</v>
      </c>
      <c r="E4" s="296"/>
      <c r="F4" s="296"/>
      <c r="G4" s="296"/>
      <c r="H4" s="296"/>
      <c r="I4" s="297" t="s">
        <v>11</v>
      </c>
      <c r="J4" s="297"/>
      <c r="K4" s="92" t="s">
        <v>43</v>
      </c>
      <c r="L4" s="93"/>
      <c r="M4" s="93"/>
      <c r="N4" s="88"/>
      <c r="O4" s="94"/>
      <c r="P4" s="94"/>
      <c r="Q4" s="94"/>
      <c r="R4" s="94"/>
      <c r="S4" s="94"/>
      <c r="T4" s="94"/>
      <c r="U4" s="94"/>
    </row>
    <row r="5" spans="1:21" ht="6.75" customHeight="1" thickBot="1">
      <c r="A5" s="295"/>
      <c r="B5" s="295"/>
      <c r="C5" s="295"/>
      <c r="D5" s="298"/>
      <c r="E5" s="298"/>
      <c r="F5" s="298"/>
      <c r="G5" s="298"/>
      <c r="H5" s="298"/>
      <c r="I5" s="299"/>
      <c r="J5" s="299"/>
      <c r="K5" s="96"/>
      <c r="L5" s="96"/>
      <c r="M5" s="96"/>
    </row>
    <row r="6" spans="1:21" s="97" customFormat="1" ht="18.75" customHeight="1" thickTop="1">
      <c r="A6" s="276" t="s">
        <v>13</v>
      </c>
      <c r="B6" s="284" t="s">
        <v>14</v>
      </c>
      <c r="C6" s="285"/>
      <c r="D6" s="285"/>
      <c r="E6" s="285"/>
      <c r="F6" s="288" t="s">
        <v>9</v>
      </c>
      <c r="G6" s="290" t="s">
        <v>44</v>
      </c>
      <c r="H6" s="292" t="s">
        <v>45</v>
      </c>
      <c r="I6" s="293"/>
      <c r="J6" s="292" t="s">
        <v>46</v>
      </c>
      <c r="K6" s="293"/>
      <c r="L6" s="274" t="s">
        <v>47</v>
      </c>
      <c r="M6" s="276" t="s">
        <v>18</v>
      </c>
    </row>
    <row r="7" spans="1:21" s="97" customFormat="1" ht="18.75" customHeight="1" thickBot="1">
      <c r="A7" s="277"/>
      <c r="B7" s="286"/>
      <c r="C7" s="287"/>
      <c r="D7" s="287"/>
      <c r="E7" s="287"/>
      <c r="F7" s="289"/>
      <c r="G7" s="291"/>
      <c r="H7" s="98" t="s">
        <v>48</v>
      </c>
      <c r="I7" s="98" t="s">
        <v>49</v>
      </c>
      <c r="J7" s="98" t="s">
        <v>48</v>
      </c>
      <c r="K7" s="98" t="s">
        <v>49</v>
      </c>
      <c r="L7" s="275"/>
      <c r="M7" s="277"/>
    </row>
    <row r="8" spans="1:21" s="97" customFormat="1" ht="18.75" customHeight="1" thickTop="1">
      <c r="A8" s="99">
        <v>1</v>
      </c>
      <c r="B8" s="278" t="s">
        <v>50</v>
      </c>
      <c r="C8" s="279"/>
      <c r="D8" s="279"/>
      <c r="E8" s="280"/>
      <c r="F8" s="100"/>
      <c r="G8" s="101"/>
      <c r="H8" s="102"/>
      <c r="I8" s="103">
        <f t="shared" ref="I8:I23" si="0">SUM(H8)*$F8</f>
        <v>0</v>
      </c>
      <c r="J8" s="104"/>
      <c r="K8" s="103">
        <f t="shared" ref="K8:K23" si="1">SUM(J8)*$F8</f>
        <v>0</v>
      </c>
      <c r="L8" s="105">
        <f>SUM(,I8,K8)</f>
        <v>0</v>
      </c>
      <c r="M8" s="106"/>
    </row>
    <row r="9" spans="1:21" s="97" customFormat="1" ht="18.75" customHeight="1">
      <c r="A9" s="107"/>
      <c r="B9" s="281" t="s">
        <v>51</v>
      </c>
      <c r="C9" s="282"/>
      <c r="D9" s="282"/>
      <c r="E9" s="283"/>
      <c r="F9" s="100">
        <v>12</v>
      </c>
      <c r="G9" s="108" t="s">
        <v>52</v>
      </c>
      <c r="H9" s="102"/>
      <c r="I9" s="103">
        <f t="shared" si="0"/>
        <v>0</v>
      </c>
      <c r="J9" s="104">
        <v>140</v>
      </c>
      <c r="K9" s="103">
        <f t="shared" si="1"/>
        <v>1680</v>
      </c>
      <c r="L9" s="105">
        <f t="shared" ref="L9:L23" si="2">SUM(,I9,K9)</f>
        <v>1680</v>
      </c>
      <c r="M9" s="106"/>
    </row>
    <row r="10" spans="1:21" s="97" customFormat="1" ht="18.75" customHeight="1">
      <c r="A10" s="107"/>
      <c r="B10" s="265" t="s">
        <v>53</v>
      </c>
      <c r="C10" s="266"/>
      <c r="D10" s="266"/>
      <c r="E10" s="267"/>
      <c r="F10" s="100">
        <v>150</v>
      </c>
      <c r="G10" s="108" t="s">
        <v>54</v>
      </c>
      <c r="H10" s="102">
        <v>302</v>
      </c>
      <c r="I10" s="103">
        <f t="shared" si="0"/>
        <v>45300</v>
      </c>
      <c r="J10" s="104">
        <v>158</v>
      </c>
      <c r="K10" s="103">
        <f t="shared" si="1"/>
        <v>23700</v>
      </c>
      <c r="L10" s="105">
        <f t="shared" si="2"/>
        <v>69000</v>
      </c>
      <c r="M10" s="109"/>
    </row>
    <row r="11" spans="1:21" s="97" customFormat="1" ht="18.75" customHeight="1">
      <c r="A11" s="107"/>
      <c r="B11" s="265" t="s">
        <v>55</v>
      </c>
      <c r="C11" s="266"/>
      <c r="D11" s="266"/>
      <c r="E11" s="267"/>
      <c r="F11" s="100">
        <v>6</v>
      </c>
      <c r="G11" s="108" t="s">
        <v>52</v>
      </c>
      <c r="H11" s="102">
        <v>3200</v>
      </c>
      <c r="I11" s="103">
        <f t="shared" si="0"/>
        <v>19200</v>
      </c>
      <c r="J11" s="104">
        <v>450</v>
      </c>
      <c r="K11" s="103">
        <f t="shared" si="1"/>
        <v>2700</v>
      </c>
      <c r="L11" s="105">
        <f t="shared" si="2"/>
        <v>21900</v>
      </c>
      <c r="M11" s="109"/>
    </row>
    <row r="12" spans="1:21" s="97" customFormat="1" ht="18.75" customHeight="1">
      <c r="A12" s="107"/>
      <c r="B12" s="265" t="s">
        <v>56</v>
      </c>
      <c r="C12" s="266"/>
      <c r="D12" s="266"/>
      <c r="E12" s="267"/>
      <c r="F12" s="100">
        <v>6</v>
      </c>
      <c r="G12" s="108" t="s">
        <v>52</v>
      </c>
      <c r="H12" s="102">
        <v>533</v>
      </c>
      <c r="I12" s="103">
        <f t="shared" si="0"/>
        <v>3198</v>
      </c>
      <c r="J12" s="104">
        <v>150</v>
      </c>
      <c r="K12" s="103">
        <f t="shared" si="1"/>
        <v>900</v>
      </c>
      <c r="L12" s="105">
        <f t="shared" si="2"/>
        <v>4098</v>
      </c>
      <c r="M12" s="109"/>
    </row>
    <row r="13" spans="1:21" s="97" customFormat="1" ht="18.75" customHeight="1">
      <c r="A13" s="107"/>
      <c r="B13" s="265" t="s">
        <v>57</v>
      </c>
      <c r="C13" s="266"/>
      <c r="D13" s="266"/>
      <c r="E13" s="267"/>
      <c r="F13" s="100">
        <v>6</v>
      </c>
      <c r="G13" s="108" t="s">
        <v>52</v>
      </c>
      <c r="H13" s="102">
        <v>300</v>
      </c>
      <c r="I13" s="103">
        <f t="shared" si="0"/>
        <v>1800</v>
      </c>
      <c r="J13" s="104">
        <v>70</v>
      </c>
      <c r="K13" s="103">
        <f t="shared" si="1"/>
        <v>420</v>
      </c>
      <c r="L13" s="105">
        <f t="shared" si="2"/>
        <v>2220</v>
      </c>
      <c r="M13" s="109"/>
    </row>
    <row r="14" spans="1:21" s="97" customFormat="1" ht="18.75" customHeight="1">
      <c r="A14" s="107"/>
      <c r="B14" s="265" t="s">
        <v>58</v>
      </c>
      <c r="C14" s="266"/>
      <c r="D14" s="266"/>
      <c r="E14" s="267"/>
      <c r="F14" s="100">
        <v>300</v>
      </c>
      <c r="G14" s="108" t="s">
        <v>54</v>
      </c>
      <c r="H14" s="102">
        <v>38</v>
      </c>
      <c r="I14" s="103">
        <f t="shared" si="0"/>
        <v>11400</v>
      </c>
      <c r="J14" s="104">
        <v>28</v>
      </c>
      <c r="K14" s="103">
        <f t="shared" si="1"/>
        <v>8400</v>
      </c>
      <c r="L14" s="105">
        <f t="shared" si="2"/>
        <v>19800</v>
      </c>
      <c r="M14" s="109"/>
    </row>
    <row r="15" spans="1:21" s="97" customFormat="1" ht="18.75" customHeight="1">
      <c r="A15" s="107"/>
      <c r="B15" s="265" t="s">
        <v>59</v>
      </c>
      <c r="C15" s="266"/>
      <c r="D15" s="266"/>
      <c r="E15" s="267"/>
      <c r="F15" s="100">
        <v>130</v>
      </c>
      <c r="G15" s="108" t="s">
        <v>54</v>
      </c>
      <c r="H15" s="102">
        <v>45</v>
      </c>
      <c r="I15" s="103">
        <f t="shared" si="0"/>
        <v>5850</v>
      </c>
      <c r="J15" s="104">
        <v>31</v>
      </c>
      <c r="K15" s="103">
        <f t="shared" si="1"/>
        <v>4030</v>
      </c>
      <c r="L15" s="105">
        <f t="shared" si="2"/>
        <v>9880</v>
      </c>
      <c r="M15" s="109"/>
    </row>
    <row r="16" spans="1:21" s="97" customFormat="1" ht="18.75" customHeight="1">
      <c r="A16" s="107"/>
      <c r="B16" s="265" t="s">
        <v>60</v>
      </c>
      <c r="C16" s="266"/>
      <c r="D16" s="266"/>
      <c r="E16" s="267"/>
      <c r="F16" s="100">
        <v>3</v>
      </c>
      <c r="G16" s="108" t="s">
        <v>52</v>
      </c>
      <c r="H16" s="102">
        <v>180</v>
      </c>
      <c r="I16" s="103">
        <f t="shared" si="0"/>
        <v>540</v>
      </c>
      <c r="J16" s="104">
        <v>70</v>
      </c>
      <c r="K16" s="103">
        <f t="shared" si="1"/>
        <v>210</v>
      </c>
      <c r="L16" s="105">
        <f t="shared" si="2"/>
        <v>750</v>
      </c>
      <c r="M16" s="109"/>
    </row>
    <row r="17" spans="1:13" s="111" customFormat="1" ht="18.75" customHeight="1">
      <c r="A17" s="107"/>
      <c r="B17" s="268"/>
      <c r="C17" s="269"/>
      <c r="D17" s="269"/>
      <c r="E17" s="270"/>
      <c r="F17" s="100"/>
      <c r="G17" s="101"/>
      <c r="H17" s="102"/>
      <c r="I17" s="103">
        <f t="shared" si="0"/>
        <v>0</v>
      </c>
      <c r="J17" s="104"/>
      <c r="K17" s="103">
        <f t="shared" si="1"/>
        <v>0</v>
      </c>
      <c r="L17" s="105">
        <f t="shared" si="2"/>
        <v>0</v>
      </c>
      <c r="M17" s="110"/>
    </row>
    <row r="18" spans="1:13" s="97" customFormat="1" ht="18.75" customHeight="1">
      <c r="A18" s="100">
        <v>2</v>
      </c>
      <c r="B18" s="262" t="s">
        <v>61</v>
      </c>
      <c r="C18" s="263"/>
      <c r="D18" s="263"/>
      <c r="E18" s="264"/>
      <c r="F18" s="100"/>
      <c r="G18" s="101"/>
      <c r="H18" s="102"/>
      <c r="I18" s="103">
        <f t="shared" si="0"/>
        <v>0</v>
      </c>
      <c r="J18" s="104"/>
      <c r="K18" s="103">
        <f t="shared" si="1"/>
        <v>0</v>
      </c>
      <c r="L18" s="105">
        <f t="shared" si="2"/>
        <v>0</v>
      </c>
      <c r="M18" s="106"/>
    </row>
    <row r="19" spans="1:13" s="97" customFormat="1" ht="18.75" customHeight="1">
      <c r="A19" s="107"/>
      <c r="B19" s="265" t="s">
        <v>62</v>
      </c>
      <c r="C19" s="266"/>
      <c r="D19" s="266"/>
      <c r="E19" s="267"/>
      <c r="F19" s="100">
        <v>376</v>
      </c>
      <c r="G19" s="108" t="s">
        <v>54</v>
      </c>
      <c r="H19" s="112">
        <v>315</v>
      </c>
      <c r="I19" s="103">
        <f t="shared" si="0"/>
        <v>118440</v>
      </c>
      <c r="J19" s="104">
        <v>158</v>
      </c>
      <c r="K19" s="103">
        <f t="shared" si="1"/>
        <v>59408</v>
      </c>
      <c r="L19" s="105">
        <f t="shared" si="2"/>
        <v>177848</v>
      </c>
      <c r="M19" s="109"/>
    </row>
    <row r="20" spans="1:13" s="97" customFormat="1" ht="18.75" customHeight="1">
      <c r="A20" s="107"/>
      <c r="B20" s="268"/>
      <c r="C20" s="269"/>
      <c r="D20" s="269"/>
      <c r="E20" s="270"/>
      <c r="F20" s="100"/>
      <c r="G20" s="101"/>
      <c r="H20" s="102"/>
      <c r="I20" s="103">
        <f t="shared" si="0"/>
        <v>0</v>
      </c>
      <c r="J20" s="104"/>
      <c r="K20" s="103">
        <f t="shared" si="1"/>
        <v>0</v>
      </c>
      <c r="L20" s="105">
        <f t="shared" si="2"/>
        <v>0</v>
      </c>
      <c r="M20" s="109"/>
    </row>
    <row r="21" spans="1:13" s="97" customFormat="1" ht="18.75" customHeight="1">
      <c r="A21" s="100">
        <v>3</v>
      </c>
      <c r="B21" s="271" t="s">
        <v>63</v>
      </c>
      <c r="C21" s="272"/>
      <c r="D21" s="272"/>
      <c r="E21" s="273"/>
      <c r="F21" s="100"/>
      <c r="G21" s="108"/>
      <c r="H21" s="102"/>
      <c r="I21" s="103">
        <f t="shared" si="0"/>
        <v>0</v>
      </c>
      <c r="J21" s="104"/>
      <c r="K21" s="103">
        <f t="shared" si="1"/>
        <v>0</v>
      </c>
      <c r="L21" s="105">
        <f t="shared" si="2"/>
        <v>0</v>
      </c>
      <c r="M21" s="109"/>
    </row>
    <row r="22" spans="1:13" s="97" customFormat="1" ht="18.75" customHeight="1">
      <c r="A22" s="107"/>
      <c r="B22" s="265" t="s">
        <v>64</v>
      </c>
      <c r="C22" s="266"/>
      <c r="D22" s="266"/>
      <c r="E22" s="267"/>
      <c r="F22" s="100">
        <v>600</v>
      </c>
      <c r="G22" s="108" t="s">
        <v>54</v>
      </c>
      <c r="H22" s="102">
        <v>350</v>
      </c>
      <c r="I22" s="103">
        <f t="shared" si="0"/>
        <v>210000</v>
      </c>
      <c r="J22" s="104">
        <v>158</v>
      </c>
      <c r="K22" s="103">
        <f t="shared" si="1"/>
        <v>94800</v>
      </c>
      <c r="L22" s="105">
        <f t="shared" si="2"/>
        <v>304800</v>
      </c>
      <c r="M22" s="113"/>
    </row>
    <row r="23" spans="1:13" s="97" customFormat="1" ht="18.75" customHeight="1" thickBot="1">
      <c r="A23" s="107"/>
      <c r="B23" s="268"/>
      <c r="C23" s="269"/>
      <c r="D23" s="269"/>
      <c r="E23" s="270"/>
      <c r="F23" s="100"/>
      <c r="G23" s="101"/>
      <c r="H23" s="102"/>
      <c r="I23" s="103">
        <f t="shared" si="0"/>
        <v>0</v>
      </c>
      <c r="J23" s="104"/>
      <c r="K23" s="103">
        <f t="shared" si="1"/>
        <v>0</v>
      </c>
      <c r="L23" s="105">
        <f t="shared" si="2"/>
        <v>0</v>
      </c>
      <c r="M23" s="113"/>
    </row>
    <row r="24" spans="1:13" s="97" customFormat="1" ht="18.75" customHeight="1" thickTop="1" thickBot="1">
      <c r="A24" s="258" t="s">
        <v>65</v>
      </c>
      <c r="B24" s="259"/>
      <c r="C24" s="259"/>
      <c r="D24" s="259"/>
      <c r="E24" s="259"/>
      <c r="F24" s="259"/>
      <c r="G24" s="259"/>
      <c r="H24" s="260"/>
      <c r="I24" s="114">
        <f>SUM(I8:I23)</f>
        <v>415728</v>
      </c>
      <c r="J24" s="114"/>
      <c r="K24" s="114">
        <f>SUM(K8:K23)</f>
        <v>196248</v>
      </c>
      <c r="L24" s="114">
        <f>SUM(L8:L23)</f>
        <v>611976</v>
      </c>
      <c r="M24" s="115"/>
    </row>
    <row r="25" spans="1:13" ht="18.75" customHeight="1" thickTop="1">
      <c r="A25" s="116"/>
      <c r="B25" s="116"/>
      <c r="C25" s="116"/>
      <c r="E25" s="116"/>
      <c r="F25" s="117"/>
      <c r="G25" s="117"/>
      <c r="H25" s="117"/>
      <c r="I25" s="118"/>
      <c r="J25" s="118"/>
      <c r="K25" s="118"/>
      <c r="L25" s="118"/>
      <c r="M25" s="117"/>
    </row>
    <row r="26" spans="1:13" ht="18.75" customHeight="1">
      <c r="A26" s="116"/>
      <c r="B26" s="116"/>
      <c r="C26" s="116"/>
      <c r="E26" s="257" t="s">
        <v>66</v>
      </c>
      <c r="F26" s="257"/>
      <c r="G26" s="257"/>
      <c r="H26" s="257"/>
      <c r="I26" s="257" t="s">
        <v>67</v>
      </c>
      <c r="J26" s="257"/>
      <c r="K26" s="257"/>
      <c r="L26" s="257"/>
      <c r="M26" s="117"/>
    </row>
    <row r="27" spans="1:13" ht="18.75" customHeight="1">
      <c r="A27" s="116"/>
      <c r="B27" s="116"/>
      <c r="C27" s="116"/>
      <c r="E27" s="257" t="s">
        <v>68</v>
      </c>
      <c r="F27" s="257"/>
      <c r="G27" s="257"/>
      <c r="H27" s="257"/>
      <c r="I27" s="257" t="s">
        <v>69</v>
      </c>
      <c r="J27" s="257"/>
      <c r="K27" s="257"/>
      <c r="L27" s="257"/>
      <c r="M27" s="117"/>
    </row>
    <row r="28" spans="1:13" s="88" customFormat="1" ht="18.75" customHeight="1">
      <c r="A28" s="117"/>
      <c r="B28" s="261"/>
      <c r="C28" s="261"/>
      <c r="D28" s="261"/>
      <c r="E28" s="261"/>
      <c r="F28" s="119"/>
      <c r="G28" s="117"/>
      <c r="H28" s="118"/>
      <c r="I28" s="257"/>
      <c r="J28" s="257"/>
      <c r="K28" s="257"/>
      <c r="L28" s="257"/>
      <c r="M28" s="117"/>
    </row>
    <row r="29" spans="1:13" s="97" customFormat="1" ht="24">
      <c r="A29" s="120"/>
      <c r="B29" s="120"/>
      <c r="F29" s="121" t="s">
        <v>70</v>
      </c>
      <c r="G29" s="121"/>
      <c r="H29" s="121"/>
      <c r="I29" s="121"/>
      <c r="J29" s="122"/>
      <c r="K29" s="123"/>
      <c r="L29" s="123"/>
    </row>
    <row r="30" spans="1:13" s="97" customFormat="1" ht="24">
      <c r="A30" s="71"/>
      <c r="B30" s="124"/>
      <c r="C30" s="124"/>
      <c r="D30" s="125"/>
      <c r="E30" s="124"/>
      <c r="F30" s="257" t="s">
        <v>71</v>
      </c>
      <c r="G30" s="257"/>
      <c r="H30" s="257"/>
      <c r="I30" s="257"/>
      <c r="J30" s="126"/>
      <c r="K30" s="123"/>
      <c r="L30" s="123"/>
    </row>
    <row r="31" spans="1:13" s="97" customFormat="1">
      <c r="A31" s="71"/>
      <c r="B31" s="127"/>
      <c r="C31" s="128"/>
      <c r="D31" s="125"/>
      <c r="E31" s="127"/>
      <c r="F31" s="129"/>
      <c r="G31" s="130"/>
      <c r="H31" s="131"/>
      <c r="I31" s="131"/>
      <c r="J31" s="126"/>
      <c r="K31" s="123"/>
      <c r="L31" s="123"/>
    </row>
    <row r="32" spans="1:13" s="97" customFormat="1">
      <c r="A32" s="71"/>
      <c r="B32" s="132"/>
      <c r="C32" s="133"/>
      <c r="D32" s="125"/>
      <c r="E32" s="133"/>
      <c r="F32" s="129"/>
      <c r="G32" s="130"/>
      <c r="H32" s="131"/>
      <c r="I32" s="131"/>
      <c r="J32" s="126"/>
      <c r="K32" s="123"/>
      <c r="L32" s="123"/>
    </row>
    <row r="33" spans="1:12" s="97" customFormat="1">
      <c r="A33" s="71"/>
      <c r="B33" s="71"/>
      <c r="C33" s="130"/>
      <c r="D33" s="130"/>
      <c r="E33" s="130"/>
      <c r="F33" s="129"/>
      <c r="G33" s="130"/>
      <c r="H33" s="131"/>
      <c r="I33" s="131"/>
      <c r="J33" s="126"/>
      <c r="K33" s="123"/>
      <c r="L33" s="123"/>
    </row>
    <row r="34" spans="1:12" s="97" customFormat="1">
      <c r="A34" s="71"/>
      <c r="B34" s="71"/>
      <c r="C34" s="130"/>
      <c r="D34" s="130"/>
      <c r="E34" s="130"/>
      <c r="F34" s="129"/>
      <c r="G34" s="130"/>
      <c r="H34" s="131"/>
      <c r="I34" s="131"/>
      <c r="J34" s="126"/>
      <c r="K34" s="123"/>
      <c r="L34" s="123"/>
    </row>
    <row r="35" spans="1:12" s="97" customFormat="1">
      <c r="A35" s="120"/>
      <c r="B35" s="120"/>
      <c r="F35" s="134"/>
      <c r="H35" s="123"/>
      <c r="I35" s="123"/>
      <c r="J35" s="122"/>
      <c r="K35" s="123"/>
      <c r="L35" s="123"/>
    </row>
    <row r="36" spans="1:12" s="97" customFormat="1">
      <c r="A36" s="120"/>
      <c r="B36" s="120"/>
      <c r="F36" s="134"/>
      <c r="H36" s="123"/>
      <c r="I36" s="123"/>
      <c r="J36" s="122"/>
      <c r="K36" s="123"/>
      <c r="L36" s="123"/>
    </row>
    <row r="37" spans="1:12" s="97" customFormat="1">
      <c r="A37" s="120"/>
      <c r="B37" s="120"/>
      <c r="F37" s="134"/>
      <c r="H37" s="123"/>
      <c r="I37" s="123"/>
      <c r="J37" s="122"/>
      <c r="K37" s="123"/>
      <c r="L37" s="123"/>
    </row>
    <row r="38" spans="1:12" s="97" customFormat="1">
      <c r="A38" s="120"/>
      <c r="B38" s="120"/>
      <c r="F38" s="134"/>
      <c r="H38" s="123"/>
      <c r="I38" s="123"/>
      <c r="J38" s="122"/>
      <c r="K38" s="123"/>
      <c r="L38" s="123"/>
    </row>
    <row r="39" spans="1:12" s="97" customFormat="1">
      <c r="A39" s="120"/>
      <c r="B39" s="120"/>
      <c r="F39" s="134"/>
      <c r="H39" s="123"/>
      <c r="I39" s="123"/>
      <c r="J39" s="122"/>
      <c r="K39" s="123"/>
      <c r="L39" s="123"/>
    </row>
    <row r="40" spans="1:12" s="97" customFormat="1">
      <c r="A40" s="120"/>
      <c r="B40" s="120"/>
      <c r="F40" s="134"/>
      <c r="H40" s="123"/>
      <c r="I40" s="123"/>
      <c r="J40" s="122"/>
      <c r="K40" s="123"/>
      <c r="L40" s="123"/>
    </row>
    <row r="41" spans="1:12" s="97" customFormat="1">
      <c r="A41" s="120"/>
      <c r="B41" s="120"/>
      <c r="F41" s="134"/>
      <c r="H41" s="123"/>
      <c r="I41" s="123"/>
      <c r="J41" s="122"/>
      <c r="K41" s="123"/>
      <c r="L41" s="123"/>
    </row>
    <row r="42" spans="1:12" s="97" customFormat="1">
      <c r="A42" s="120"/>
      <c r="B42" s="120"/>
      <c r="F42" s="134"/>
      <c r="H42" s="123"/>
      <c r="I42" s="123"/>
      <c r="J42" s="122"/>
      <c r="K42" s="123"/>
      <c r="L42" s="123"/>
    </row>
    <row r="43" spans="1:12" s="97" customFormat="1">
      <c r="A43" s="120"/>
      <c r="B43" s="120"/>
      <c r="F43" s="134"/>
      <c r="H43" s="123"/>
      <c r="I43" s="123"/>
      <c r="J43" s="122"/>
      <c r="K43" s="123"/>
      <c r="L43" s="123"/>
    </row>
    <row r="44" spans="1:12" s="97" customFormat="1">
      <c r="A44" s="120"/>
      <c r="B44" s="120"/>
      <c r="F44" s="134"/>
      <c r="H44" s="123"/>
      <c r="I44" s="123"/>
      <c r="J44" s="122"/>
      <c r="K44" s="123"/>
      <c r="L44" s="123"/>
    </row>
    <row r="45" spans="1:12" s="97" customFormat="1">
      <c r="A45" s="120"/>
      <c r="B45" s="120"/>
      <c r="F45" s="134"/>
      <c r="H45" s="123"/>
      <c r="I45" s="123"/>
      <c r="J45" s="122"/>
      <c r="K45" s="123"/>
      <c r="L45" s="123"/>
    </row>
    <row r="46" spans="1:12" s="97" customFormat="1">
      <c r="A46" s="120"/>
      <c r="B46" s="120"/>
      <c r="F46" s="134"/>
      <c r="H46" s="123"/>
      <c r="I46" s="123"/>
      <c r="J46" s="122"/>
      <c r="K46" s="123"/>
      <c r="L46" s="123"/>
    </row>
    <row r="47" spans="1:12" s="97" customFormat="1">
      <c r="A47" s="120"/>
      <c r="B47" s="120"/>
      <c r="F47" s="134"/>
      <c r="H47" s="123"/>
      <c r="I47" s="123"/>
      <c r="J47" s="122"/>
      <c r="K47" s="123"/>
      <c r="L47" s="123"/>
    </row>
    <row r="48" spans="1:12" s="97" customFormat="1">
      <c r="A48" s="120"/>
      <c r="B48" s="120"/>
      <c r="F48" s="134"/>
      <c r="H48" s="123"/>
      <c r="I48" s="123"/>
      <c r="J48" s="122"/>
      <c r="K48" s="123"/>
      <c r="L48" s="123"/>
    </row>
    <row r="49" spans="1:12" s="97" customFormat="1">
      <c r="A49" s="120"/>
      <c r="B49" s="120"/>
      <c r="F49" s="134"/>
      <c r="H49" s="123"/>
      <c r="I49" s="123"/>
      <c r="J49" s="122"/>
      <c r="K49" s="123"/>
      <c r="L49" s="123"/>
    </row>
    <row r="50" spans="1:12" s="97" customFormat="1">
      <c r="A50" s="120"/>
      <c r="B50" s="120"/>
      <c r="F50" s="134"/>
      <c r="H50" s="123"/>
      <c r="I50" s="123"/>
      <c r="J50" s="122"/>
      <c r="K50" s="123"/>
      <c r="L50" s="123"/>
    </row>
    <row r="51" spans="1:12" s="97" customFormat="1">
      <c r="A51" s="120"/>
      <c r="B51" s="120"/>
      <c r="F51" s="134"/>
      <c r="H51" s="123"/>
      <c r="I51" s="123"/>
      <c r="J51" s="122"/>
      <c r="K51" s="123"/>
      <c r="L51" s="123"/>
    </row>
    <row r="52" spans="1:12" s="97" customFormat="1">
      <c r="A52" s="120"/>
      <c r="B52" s="120"/>
      <c r="F52" s="134"/>
      <c r="H52" s="123"/>
      <c r="I52" s="123"/>
      <c r="J52" s="122"/>
      <c r="K52" s="123"/>
      <c r="L52" s="123"/>
    </row>
    <row r="53" spans="1:12" s="97" customFormat="1">
      <c r="A53" s="120"/>
      <c r="B53" s="120"/>
      <c r="F53" s="134"/>
      <c r="H53" s="123"/>
      <c r="I53" s="123"/>
      <c r="J53" s="122"/>
      <c r="K53" s="123"/>
      <c r="L53" s="123"/>
    </row>
    <row r="54" spans="1:12" s="97" customFormat="1">
      <c r="A54" s="120"/>
      <c r="B54" s="120"/>
      <c r="F54" s="134"/>
      <c r="H54" s="123"/>
      <c r="I54" s="123"/>
      <c r="J54" s="122"/>
      <c r="K54" s="123"/>
      <c r="L54" s="123"/>
    </row>
    <row r="55" spans="1:12" s="97" customFormat="1">
      <c r="A55" s="120"/>
      <c r="B55" s="120"/>
      <c r="F55" s="134"/>
      <c r="H55" s="123"/>
      <c r="I55" s="123"/>
      <c r="J55" s="122"/>
      <c r="K55" s="123"/>
      <c r="L55" s="123"/>
    </row>
    <row r="56" spans="1:12" s="97" customFormat="1">
      <c r="A56" s="120"/>
      <c r="B56" s="120"/>
      <c r="F56" s="134"/>
      <c r="H56" s="123"/>
      <c r="I56" s="123"/>
      <c r="J56" s="122"/>
      <c r="K56" s="123"/>
      <c r="L56" s="123"/>
    </row>
    <row r="57" spans="1:12" s="97" customFormat="1">
      <c r="A57" s="120"/>
      <c r="B57" s="120"/>
      <c r="F57" s="134"/>
      <c r="H57" s="123"/>
      <c r="I57" s="123"/>
      <c r="J57" s="122"/>
      <c r="K57" s="123"/>
      <c r="L57" s="123"/>
    </row>
  </sheetData>
  <protectedRanges>
    <protectedRange sqref="E2" name="Range1"/>
    <protectedRange password="CCD7" sqref="B8:E8" name="Range5_1"/>
    <protectedRange password="CCD7" sqref="A9:G9 A13:G13 A12:E12 A11:G11 A10:E10 A14:E14" name="Range5_3"/>
    <protectedRange password="CCD7" sqref="A17:G17 A16:E16 A18:E18" name="Range5_4"/>
    <protectedRange password="CCD7" sqref="A21:G22 A20:E20 A23:E23" name="Range5_5"/>
    <protectedRange password="CCD7" sqref="F12:H12" name="Range5_6"/>
    <protectedRange password="CCD7" sqref="J12" name="Range6"/>
    <protectedRange password="CCD7" sqref="F10:H10" name="Range5_7"/>
    <protectedRange password="CCD7" sqref="J9:J10 J21:J22" name="Range6_1"/>
    <protectedRange password="CCD7" sqref="F14:H14" name="Range5_8"/>
    <protectedRange password="CCD7" sqref="J14" name="Range6_2"/>
    <protectedRange password="CCD7" sqref="F15:H15" name="Range5_9"/>
    <protectedRange password="CCD7" sqref="J15" name="Range6_3"/>
    <protectedRange password="CCD7" sqref="F16:H16" name="Range5_10"/>
    <protectedRange password="CCD7" sqref="J16" name="Range6_4"/>
    <protectedRange password="CCD7" sqref="F18:H18" name="Range5_11"/>
    <protectedRange password="CCD7" sqref="J18" name="Range6_5"/>
    <protectedRange password="CCD7" sqref="F19:H19" name="Range5_12"/>
    <protectedRange password="CCD7" sqref="J19" name="Range6_6"/>
    <protectedRange password="CCD7" sqref="F20:H20" name="Range5_13"/>
    <protectedRange password="CCD7" sqref="J20" name="Range6_7"/>
    <protectedRange password="CCD7" sqref="F23:H23" name="Range5_14"/>
    <protectedRange password="CCD7" sqref="J23" name="Range6_8"/>
  </protectedRanges>
  <mergeCells count="40">
    <mergeCell ref="A5:C5"/>
    <mergeCell ref="D5:H5"/>
    <mergeCell ref="I5:J5"/>
    <mergeCell ref="A1:K1"/>
    <mergeCell ref="A3:C3"/>
    <mergeCell ref="A4:C4"/>
    <mergeCell ref="D4:H4"/>
    <mergeCell ref="I4:J4"/>
    <mergeCell ref="B11:E11"/>
    <mergeCell ref="A6:A7"/>
    <mergeCell ref="B6:E7"/>
    <mergeCell ref="F6:F7"/>
    <mergeCell ref="G6:G7"/>
    <mergeCell ref="L6:L7"/>
    <mergeCell ref="M6:M7"/>
    <mergeCell ref="B8:E8"/>
    <mergeCell ref="B9:E9"/>
    <mergeCell ref="B10:E10"/>
    <mergeCell ref="H6:I6"/>
    <mergeCell ref="J6:K6"/>
    <mergeCell ref="B23:E23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F30:I30"/>
    <mergeCell ref="A24:H24"/>
    <mergeCell ref="E26:H26"/>
    <mergeCell ref="I26:L26"/>
    <mergeCell ref="E27:H27"/>
    <mergeCell ref="I27:L27"/>
    <mergeCell ref="B28:E28"/>
    <mergeCell ref="I28:L28"/>
  </mergeCells>
  <pageMargins left="0.23622047244094491" right="0.23622047244094491" top="0.15748031496062992" bottom="0.15748031496062992" header="0.31496062992125984" footer="0.31496062992125984"/>
  <pageSetup paperSize="9" orientation="landscape" horizontalDpi="4294967292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topLeftCell="A10" workbookViewId="0">
      <selection activeCell="L21" sqref="L21"/>
    </sheetView>
  </sheetViews>
  <sheetFormatPr defaultRowHeight="21.75"/>
  <cols>
    <col min="1" max="1" width="6.5703125" style="52" customWidth="1"/>
    <col min="2" max="2" width="5.28515625" style="52" customWidth="1"/>
    <col min="3" max="3" width="2.28515625" style="49" customWidth="1"/>
    <col min="4" max="4" width="6.85546875" style="49" customWidth="1"/>
    <col min="5" max="5" width="33.28515625" style="49" customWidth="1"/>
    <col min="6" max="6" width="9.5703125" style="135" customWidth="1"/>
    <col min="7" max="7" width="6.85546875" style="49" customWidth="1"/>
    <col min="8" max="8" width="11.7109375" style="136" customWidth="1"/>
    <col min="9" max="9" width="13.5703125" style="136" customWidth="1"/>
    <col min="10" max="10" width="11.28515625" style="137" customWidth="1"/>
    <col min="11" max="11" width="12.85546875" style="136" customWidth="1"/>
    <col min="12" max="12" width="13.5703125" style="136" customWidth="1"/>
    <col min="13" max="13" width="8" style="49" customWidth="1"/>
    <col min="14" max="256" width="9.140625" style="49"/>
    <col min="257" max="257" width="6.5703125" style="49" customWidth="1"/>
    <col min="258" max="258" width="5.28515625" style="49" customWidth="1"/>
    <col min="259" max="259" width="2.28515625" style="49" customWidth="1"/>
    <col min="260" max="260" width="6.85546875" style="49" customWidth="1"/>
    <col min="261" max="261" width="33.28515625" style="49" customWidth="1"/>
    <col min="262" max="262" width="9.5703125" style="49" customWidth="1"/>
    <col min="263" max="263" width="6.85546875" style="49" customWidth="1"/>
    <col min="264" max="264" width="11.7109375" style="49" customWidth="1"/>
    <col min="265" max="265" width="13.5703125" style="49" customWidth="1"/>
    <col min="266" max="266" width="11.28515625" style="49" customWidth="1"/>
    <col min="267" max="267" width="12.85546875" style="49" customWidth="1"/>
    <col min="268" max="268" width="13.5703125" style="49" customWidth="1"/>
    <col min="269" max="269" width="8" style="49" customWidth="1"/>
    <col min="270" max="512" width="9.140625" style="49"/>
    <col min="513" max="513" width="6.5703125" style="49" customWidth="1"/>
    <col min="514" max="514" width="5.28515625" style="49" customWidth="1"/>
    <col min="515" max="515" width="2.28515625" style="49" customWidth="1"/>
    <col min="516" max="516" width="6.85546875" style="49" customWidth="1"/>
    <col min="517" max="517" width="33.28515625" style="49" customWidth="1"/>
    <col min="518" max="518" width="9.5703125" style="49" customWidth="1"/>
    <col min="519" max="519" width="6.85546875" style="49" customWidth="1"/>
    <col min="520" max="520" width="11.7109375" style="49" customWidth="1"/>
    <col min="521" max="521" width="13.5703125" style="49" customWidth="1"/>
    <col min="522" max="522" width="11.28515625" style="49" customWidth="1"/>
    <col min="523" max="523" width="12.85546875" style="49" customWidth="1"/>
    <col min="524" max="524" width="13.5703125" style="49" customWidth="1"/>
    <col min="525" max="525" width="8" style="49" customWidth="1"/>
    <col min="526" max="768" width="9.140625" style="49"/>
    <col min="769" max="769" width="6.5703125" style="49" customWidth="1"/>
    <col min="770" max="770" width="5.28515625" style="49" customWidth="1"/>
    <col min="771" max="771" width="2.28515625" style="49" customWidth="1"/>
    <col min="772" max="772" width="6.85546875" style="49" customWidth="1"/>
    <col min="773" max="773" width="33.28515625" style="49" customWidth="1"/>
    <col min="774" max="774" width="9.5703125" style="49" customWidth="1"/>
    <col min="775" max="775" width="6.85546875" style="49" customWidth="1"/>
    <col min="776" max="776" width="11.7109375" style="49" customWidth="1"/>
    <col min="777" max="777" width="13.5703125" style="49" customWidth="1"/>
    <col min="778" max="778" width="11.28515625" style="49" customWidth="1"/>
    <col min="779" max="779" width="12.85546875" style="49" customWidth="1"/>
    <col min="780" max="780" width="13.5703125" style="49" customWidth="1"/>
    <col min="781" max="781" width="8" style="49" customWidth="1"/>
    <col min="782" max="1024" width="9.140625" style="49"/>
    <col min="1025" max="1025" width="6.5703125" style="49" customWidth="1"/>
    <col min="1026" max="1026" width="5.28515625" style="49" customWidth="1"/>
    <col min="1027" max="1027" width="2.28515625" style="49" customWidth="1"/>
    <col min="1028" max="1028" width="6.85546875" style="49" customWidth="1"/>
    <col min="1029" max="1029" width="33.28515625" style="49" customWidth="1"/>
    <col min="1030" max="1030" width="9.5703125" style="49" customWidth="1"/>
    <col min="1031" max="1031" width="6.85546875" style="49" customWidth="1"/>
    <col min="1032" max="1032" width="11.7109375" style="49" customWidth="1"/>
    <col min="1033" max="1033" width="13.5703125" style="49" customWidth="1"/>
    <col min="1034" max="1034" width="11.28515625" style="49" customWidth="1"/>
    <col min="1035" max="1035" width="12.85546875" style="49" customWidth="1"/>
    <col min="1036" max="1036" width="13.5703125" style="49" customWidth="1"/>
    <col min="1037" max="1037" width="8" style="49" customWidth="1"/>
    <col min="1038" max="1280" width="9.140625" style="49"/>
    <col min="1281" max="1281" width="6.5703125" style="49" customWidth="1"/>
    <col min="1282" max="1282" width="5.28515625" style="49" customWidth="1"/>
    <col min="1283" max="1283" width="2.28515625" style="49" customWidth="1"/>
    <col min="1284" max="1284" width="6.85546875" style="49" customWidth="1"/>
    <col min="1285" max="1285" width="33.28515625" style="49" customWidth="1"/>
    <col min="1286" max="1286" width="9.5703125" style="49" customWidth="1"/>
    <col min="1287" max="1287" width="6.85546875" style="49" customWidth="1"/>
    <col min="1288" max="1288" width="11.7109375" style="49" customWidth="1"/>
    <col min="1289" max="1289" width="13.5703125" style="49" customWidth="1"/>
    <col min="1290" max="1290" width="11.28515625" style="49" customWidth="1"/>
    <col min="1291" max="1291" width="12.85546875" style="49" customWidth="1"/>
    <col min="1292" max="1292" width="13.5703125" style="49" customWidth="1"/>
    <col min="1293" max="1293" width="8" style="49" customWidth="1"/>
    <col min="1294" max="1536" width="9.140625" style="49"/>
    <col min="1537" max="1537" width="6.5703125" style="49" customWidth="1"/>
    <col min="1538" max="1538" width="5.28515625" style="49" customWidth="1"/>
    <col min="1539" max="1539" width="2.28515625" style="49" customWidth="1"/>
    <col min="1540" max="1540" width="6.85546875" style="49" customWidth="1"/>
    <col min="1541" max="1541" width="33.28515625" style="49" customWidth="1"/>
    <col min="1542" max="1542" width="9.5703125" style="49" customWidth="1"/>
    <col min="1543" max="1543" width="6.85546875" style="49" customWidth="1"/>
    <col min="1544" max="1544" width="11.7109375" style="49" customWidth="1"/>
    <col min="1545" max="1545" width="13.5703125" style="49" customWidth="1"/>
    <col min="1546" max="1546" width="11.28515625" style="49" customWidth="1"/>
    <col min="1547" max="1547" width="12.85546875" style="49" customWidth="1"/>
    <col min="1548" max="1548" width="13.5703125" style="49" customWidth="1"/>
    <col min="1549" max="1549" width="8" style="49" customWidth="1"/>
    <col min="1550" max="1792" width="9.140625" style="49"/>
    <col min="1793" max="1793" width="6.5703125" style="49" customWidth="1"/>
    <col min="1794" max="1794" width="5.28515625" style="49" customWidth="1"/>
    <col min="1795" max="1795" width="2.28515625" style="49" customWidth="1"/>
    <col min="1796" max="1796" width="6.85546875" style="49" customWidth="1"/>
    <col min="1797" max="1797" width="33.28515625" style="49" customWidth="1"/>
    <col min="1798" max="1798" width="9.5703125" style="49" customWidth="1"/>
    <col min="1799" max="1799" width="6.85546875" style="49" customWidth="1"/>
    <col min="1800" max="1800" width="11.7109375" style="49" customWidth="1"/>
    <col min="1801" max="1801" width="13.5703125" style="49" customWidth="1"/>
    <col min="1802" max="1802" width="11.28515625" style="49" customWidth="1"/>
    <col min="1803" max="1803" width="12.85546875" style="49" customWidth="1"/>
    <col min="1804" max="1804" width="13.5703125" style="49" customWidth="1"/>
    <col min="1805" max="1805" width="8" style="49" customWidth="1"/>
    <col min="1806" max="2048" width="9.140625" style="49"/>
    <col min="2049" max="2049" width="6.5703125" style="49" customWidth="1"/>
    <col min="2050" max="2050" width="5.28515625" style="49" customWidth="1"/>
    <col min="2051" max="2051" width="2.28515625" style="49" customWidth="1"/>
    <col min="2052" max="2052" width="6.85546875" style="49" customWidth="1"/>
    <col min="2053" max="2053" width="33.28515625" style="49" customWidth="1"/>
    <col min="2054" max="2054" width="9.5703125" style="49" customWidth="1"/>
    <col min="2055" max="2055" width="6.85546875" style="49" customWidth="1"/>
    <col min="2056" max="2056" width="11.7109375" style="49" customWidth="1"/>
    <col min="2057" max="2057" width="13.5703125" style="49" customWidth="1"/>
    <col min="2058" max="2058" width="11.28515625" style="49" customWidth="1"/>
    <col min="2059" max="2059" width="12.85546875" style="49" customWidth="1"/>
    <col min="2060" max="2060" width="13.5703125" style="49" customWidth="1"/>
    <col min="2061" max="2061" width="8" style="49" customWidth="1"/>
    <col min="2062" max="2304" width="9.140625" style="49"/>
    <col min="2305" max="2305" width="6.5703125" style="49" customWidth="1"/>
    <col min="2306" max="2306" width="5.28515625" style="49" customWidth="1"/>
    <col min="2307" max="2307" width="2.28515625" style="49" customWidth="1"/>
    <col min="2308" max="2308" width="6.85546875" style="49" customWidth="1"/>
    <col min="2309" max="2309" width="33.28515625" style="49" customWidth="1"/>
    <col min="2310" max="2310" width="9.5703125" style="49" customWidth="1"/>
    <col min="2311" max="2311" width="6.85546875" style="49" customWidth="1"/>
    <col min="2312" max="2312" width="11.7109375" style="49" customWidth="1"/>
    <col min="2313" max="2313" width="13.5703125" style="49" customWidth="1"/>
    <col min="2314" max="2314" width="11.28515625" style="49" customWidth="1"/>
    <col min="2315" max="2315" width="12.85546875" style="49" customWidth="1"/>
    <col min="2316" max="2316" width="13.5703125" style="49" customWidth="1"/>
    <col min="2317" max="2317" width="8" style="49" customWidth="1"/>
    <col min="2318" max="2560" width="9.140625" style="49"/>
    <col min="2561" max="2561" width="6.5703125" style="49" customWidth="1"/>
    <col min="2562" max="2562" width="5.28515625" style="49" customWidth="1"/>
    <col min="2563" max="2563" width="2.28515625" style="49" customWidth="1"/>
    <col min="2564" max="2564" width="6.85546875" style="49" customWidth="1"/>
    <col min="2565" max="2565" width="33.28515625" style="49" customWidth="1"/>
    <col min="2566" max="2566" width="9.5703125" style="49" customWidth="1"/>
    <col min="2567" max="2567" width="6.85546875" style="49" customWidth="1"/>
    <col min="2568" max="2568" width="11.7109375" style="49" customWidth="1"/>
    <col min="2569" max="2569" width="13.5703125" style="49" customWidth="1"/>
    <col min="2570" max="2570" width="11.28515625" style="49" customWidth="1"/>
    <col min="2571" max="2571" width="12.85546875" style="49" customWidth="1"/>
    <col min="2572" max="2572" width="13.5703125" style="49" customWidth="1"/>
    <col min="2573" max="2573" width="8" style="49" customWidth="1"/>
    <col min="2574" max="2816" width="9.140625" style="49"/>
    <col min="2817" max="2817" width="6.5703125" style="49" customWidth="1"/>
    <col min="2818" max="2818" width="5.28515625" style="49" customWidth="1"/>
    <col min="2819" max="2819" width="2.28515625" style="49" customWidth="1"/>
    <col min="2820" max="2820" width="6.85546875" style="49" customWidth="1"/>
    <col min="2821" max="2821" width="33.28515625" style="49" customWidth="1"/>
    <col min="2822" max="2822" width="9.5703125" style="49" customWidth="1"/>
    <col min="2823" max="2823" width="6.85546875" style="49" customWidth="1"/>
    <col min="2824" max="2824" width="11.7109375" style="49" customWidth="1"/>
    <col min="2825" max="2825" width="13.5703125" style="49" customWidth="1"/>
    <col min="2826" max="2826" width="11.28515625" style="49" customWidth="1"/>
    <col min="2827" max="2827" width="12.85546875" style="49" customWidth="1"/>
    <col min="2828" max="2828" width="13.5703125" style="49" customWidth="1"/>
    <col min="2829" max="2829" width="8" style="49" customWidth="1"/>
    <col min="2830" max="3072" width="9.140625" style="49"/>
    <col min="3073" max="3073" width="6.5703125" style="49" customWidth="1"/>
    <col min="3074" max="3074" width="5.28515625" style="49" customWidth="1"/>
    <col min="3075" max="3075" width="2.28515625" style="49" customWidth="1"/>
    <col min="3076" max="3076" width="6.85546875" style="49" customWidth="1"/>
    <col min="3077" max="3077" width="33.28515625" style="49" customWidth="1"/>
    <col min="3078" max="3078" width="9.5703125" style="49" customWidth="1"/>
    <col min="3079" max="3079" width="6.85546875" style="49" customWidth="1"/>
    <col min="3080" max="3080" width="11.7109375" style="49" customWidth="1"/>
    <col min="3081" max="3081" width="13.5703125" style="49" customWidth="1"/>
    <col min="3082" max="3082" width="11.28515625" style="49" customWidth="1"/>
    <col min="3083" max="3083" width="12.85546875" style="49" customWidth="1"/>
    <col min="3084" max="3084" width="13.5703125" style="49" customWidth="1"/>
    <col min="3085" max="3085" width="8" style="49" customWidth="1"/>
    <col min="3086" max="3328" width="9.140625" style="49"/>
    <col min="3329" max="3329" width="6.5703125" style="49" customWidth="1"/>
    <col min="3330" max="3330" width="5.28515625" style="49" customWidth="1"/>
    <col min="3331" max="3331" width="2.28515625" style="49" customWidth="1"/>
    <col min="3332" max="3332" width="6.85546875" style="49" customWidth="1"/>
    <col min="3333" max="3333" width="33.28515625" style="49" customWidth="1"/>
    <col min="3334" max="3334" width="9.5703125" style="49" customWidth="1"/>
    <col min="3335" max="3335" width="6.85546875" style="49" customWidth="1"/>
    <col min="3336" max="3336" width="11.7109375" style="49" customWidth="1"/>
    <col min="3337" max="3337" width="13.5703125" style="49" customWidth="1"/>
    <col min="3338" max="3338" width="11.28515625" style="49" customWidth="1"/>
    <col min="3339" max="3339" width="12.85546875" style="49" customWidth="1"/>
    <col min="3340" max="3340" width="13.5703125" style="49" customWidth="1"/>
    <col min="3341" max="3341" width="8" style="49" customWidth="1"/>
    <col min="3342" max="3584" width="9.140625" style="49"/>
    <col min="3585" max="3585" width="6.5703125" style="49" customWidth="1"/>
    <col min="3586" max="3586" width="5.28515625" style="49" customWidth="1"/>
    <col min="3587" max="3587" width="2.28515625" style="49" customWidth="1"/>
    <col min="3588" max="3588" width="6.85546875" style="49" customWidth="1"/>
    <col min="3589" max="3589" width="33.28515625" style="49" customWidth="1"/>
    <col min="3590" max="3590" width="9.5703125" style="49" customWidth="1"/>
    <col min="3591" max="3591" width="6.85546875" style="49" customWidth="1"/>
    <col min="3592" max="3592" width="11.7109375" style="49" customWidth="1"/>
    <col min="3593" max="3593" width="13.5703125" style="49" customWidth="1"/>
    <col min="3594" max="3594" width="11.28515625" style="49" customWidth="1"/>
    <col min="3595" max="3595" width="12.85546875" style="49" customWidth="1"/>
    <col min="3596" max="3596" width="13.5703125" style="49" customWidth="1"/>
    <col min="3597" max="3597" width="8" style="49" customWidth="1"/>
    <col min="3598" max="3840" width="9.140625" style="49"/>
    <col min="3841" max="3841" width="6.5703125" style="49" customWidth="1"/>
    <col min="3842" max="3842" width="5.28515625" style="49" customWidth="1"/>
    <col min="3843" max="3843" width="2.28515625" style="49" customWidth="1"/>
    <col min="3844" max="3844" width="6.85546875" style="49" customWidth="1"/>
    <col min="3845" max="3845" width="33.28515625" style="49" customWidth="1"/>
    <col min="3846" max="3846" width="9.5703125" style="49" customWidth="1"/>
    <col min="3847" max="3847" width="6.85546875" style="49" customWidth="1"/>
    <col min="3848" max="3848" width="11.7109375" style="49" customWidth="1"/>
    <col min="3849" max="3849" width="13.5703125" style="49" customWidth="1"/>
    <col min="3850" max="3850" width="11.28515625" style="49" customWidth="1"/>
    <col min="3851" max="3851" width="12.85546875" style="49" customWidth="1"/>
    <col min="3852" max="3852" width="13.5703125" style="49" customWidth="1"/>
    <col min="3853" max="3853" width="8" style="49" customWidth="1"/>
    <col min="3854" max="4096" width="9.140625" style="49"/>
    <col min="4097" max="4097" width="6.5703125" style="49" customWidth="1"/>
    <col min="4098" max="4098" width="5.28515625" style="49" customWidth="1"/>
    <col min="4099" max="4099" width="2.28515625" style="49" customWidth="1"/>
    <col min="4100" max="4100" width="6.85546875" style="49" customWidth="1"/>
    <col min="4101" max="4101" width="33.28515625" style="49" customWidth="1"/>
    <col min="4102" max="4102" width="9.5703125" style="49" customWidth="1"/>
    <col min="4103" max="4103" width="6.85546875" style="49" customWidth="1"/>
    <col min="4104" max="4104" width="11.7109375" style="49" customWidth="1"/>
    <col min="4105" max="4105" width="13.5703125" style="49" customWidth="1"/>
    <col min="4106" max="4106" width="11.28515625" style="49" customWidth="1"/>
    <col min="4107" max="4107" width="12.85546875" style="49" customWidth="1"/>
    <col min="4108" max="4108" width="13.5703125" style="49" customWidth="1"/>
    <col min="4109" max="4109" width="8" style="49" customWidth="1"/>
    <col min="4110" max="4352" width="9.140625" style="49"/>
    <col min="4353" max="4353" width="6.5703125" style="49" customWidth="1"/>
    <col min="4354" max="4354" width="5.28515625" style="49" customWidth="1"/>
    <col min="4355" max="4355" width="2.28515625" style="49" customWidth="1"/>
    <col min="4356" max="4356" width="6.85546875" style="49" customWidth="1"/>
    <col min="4357" max="4357" width="33.28515625" style="49" customWidth="1"/>
    <col min="4358" max="4358" width="9.5703125" style="49" customWidth="1"/>
    <col min="4359" max="4359" width="6.85546875" style="49" customWidth="1"/>
    <col min="4360" max="4360" width="11.7109375" style="49" customWidth="1"/>
    <col min="4361" max="4361" width="13.5703125" style="49" customWidth="1"/>
    <col min="4362" max="4362" width="11.28515625" style="49" customWidth="1"/>
    <col min="4363" max="4363" width="12.85546875" style="49" customWidth="1"/>
    <col min="4364" max="4364" width="13.5703125" style="49" customWidth="1"/>
    <col min="4365" max="4365" width="8" style="49" customWidth="1"/>
    <col min="4366" max="4608" width="9.140625" style="49"/>
    <col min="4609" max="4609" width="6.5703125" style="49" customWidth="1"/>
    <col min="4610" max="4610" width="5.28515625" style="49" customWidth="1"/>
    <col min="4611" max="4611" width="2.28515625" style="49" customWidth="1"/>
    <col min="4612" max="4612" width="6.85546875" style="49" customWidth="1"/>
    <col min="4613" max="4613" width="33.28515625" style="49" customWidth="1"/>
    <col min="4614" max="4614" width="9.5703125" style="49" customWidth="1"/>
    <col min="4615" max="4615" width="6.85546875" style="49" customWidth="1"/>
    <col min="4616" max="4616" width="11.7109375" style="49" customWidth="1"/>
    <col min="4617" max="4617" width="13.5703125" style="49" customWidth="1"/>
    <col min="4618" max="4618" width="11.28515625" style="49" customWidth="1"/>
    <col min="4619" max="4619" width="12.85546875" style="49" customWidth="1"/>
    <col min="4620" max="4620" width="13.5703125" style="49" customWidth="1"/>
    <col min="4621" max="4621" width="8" style="49" customWidth="1"/>
    <col min="4622" max="4864" width="9.140625" style="49"/>
    <col min="4865" max="4865" width="6.5703125" style="49" customWidth="1"/>
    <col min="4866" max="4866" width="5.28515625" style="49" customWidth="1"/>
    <col min="4867" max="4867" width="2.28515625" style="49" customWidth="1"/>
    <col min="4868" max="4868" width="6.85546875" style="49" customWidth="1"/>
    <col min="4869" max="4869" width="33.28515625" style="49" customWidth="1"/>
    <col min="4870" max="4870" width="9.5703125" style="49" customWidth="1"/>
    <col min="4871" max="4871" width="6.85546875" style="49" customWidth="1"/>
    <col min="4872" max="4872" width="11.7109375" style="49" customWidth="1"/>
    <col min="4873" max="4873" width="13.5703125" style="49" customWidth="1"/>
    <col min="4874" max="4874" width="11.28515625" style="49" customWidth="1"/>
    <col min="4875" max="4875" width="12.85546875" style="49" customWidth="1"/>
    <col min="4876" max="4876" width="13.5703125" style="49" customWidth="1"/>
    <col min="4877" max="4877" width="8" style="49" customWidth="1"/>
    <col min="4878" max="5120" width="9.140625" style="49"/>
    <col min="5121" max="5121" width="6.5703125" style="49" customWidth="1"/>
    <col min="5122" max="5122" width="5.28515625" style="49" customWidth="1"/>
    <col min="5123" max="5123" width="2.28515625" style="49" customWidth="1"/>
    <col min="5124" max="5124" width="6.85546875" style="49" customWidth="1"/>
    <col min="5125" max="5125" width="33.28515625" style="49" customWidth="1"/>
    <col min="5126" max="5126" width="9.5703125" style="49" customWidth="1"/>
    <col min="5127" max="5127" width="6.85546875" style="49" customWidth="1"/>
    <col min="5128" max="5128" width="11.7109375" style="49" customWidth="1"/>
    <col min="5129" max="5129" width="13.5703125" style="49" customWidth="1"/>
    <col min="5130" max="5130" width="11.28515625" style="49" customWidth="1"/>
    <col min="5131" max="5131" width="12.85546875" style="49" customWidth="1"/>
    <col min="5132" max="5132" width="13.5703125" style="49" customWidth="1"/>
    <col min="5133" max="5133" width="8" style="49" customWidth="1"/>
    <col min="5134" max="5376" width="9.140625" style="49"/>
    <col min="5377" max="5377" width="6.5703125" style="49" customWidth="1"/>
    <col min="5378" max="5378" width="5.28515625" style="49" customWidth="1"/>
    <col min="5379" max="5379" width="2.28515625" style="49" customWidth="1"/>
    <col min="5380" max="5380" width="6.85546875" style="49" customWidth="1"/>
    <col min="5381" max="5381" width="33.28515625" style="49" customWidth="1"/>
    <col min="5382" max="5382" width="9.5703125" style="49" customWidth="1"/>
    <col min="5383" max="5383" width="6.85546875" style="49" customWidth="1"/>
    <col min="5384" max="5384" width="11.7109375" style="49" customWidth="1"/>
    <col min="5385" max="5385" width="13.5703125" style="49" customWidth="1"/>
    <col min="5386" max="5386" width="11.28515625" style="49" customWidth="1"/>
    <col min="5387" max="5387" width="12.85546875" style="49" customWidth="1"/>
    <col min="5388" max="5388" width="13.5703125" style="49" customWidth="1"/>
    <col min="5389" max="5389" width="8" style="49" customWidth="1"/>
    <col min="5390" max="5632" width="9.140625" style="49"/>
    <col min="5633" max="5633" width="6.5703125" style="49" customWidth="1"/>
    <col min="5634" max="5634" width="5.28515625" style="49" customWidth="1"/>
    <col min="5635" max="5635" width="2.28515625" style="49" customWidth="1"/>
    <col min="5636" max="5636" width="6.85546875" style="49" customWidth="1"/>
    <col min="5637" max="5637" width="33.28515625" style="49" customWidth="1"/>
    <col min="5638" max="5638" width="9.5703125" style="49" customWidth="1"/>
    <col min="5639" max="5639" width="6.85546875" style="49" customWidth="1"/>
    <col min="5640" max="5640" width="11.7109375" style="49" customWidth="1"/>
    <col min="5641" max="5641" width="13.5703125" style="49" customWidth="1"/>
    <col min="5642" max="5642" width="11.28515625" style="49" customWidth="1"/>
    <col min="5643" max="5643" width="12.85546875" style="49" customWidth="1"/>
    <col min="5644" max="5644" width="13.5703125" style="49" customWidth="1"/>
    <col min="5645" max="5645" width="8" style="49" customWidth="1"/>
    <col min="5646" max="5888" width="9.140625" style="49"/>
    <col min="5889" max="5889" width="6.5703125" style="49" customWidth="1"/>
    <col min="5890" max="5890" width="5.28515625" style="49" customWidth="1"/>
    <col min="5891" max="5891" width="2.28515625" style="49" customWidth="1"/>
    <col min="5892" max="5892" width="6.85546875" style="49" customWidth="1"/>
    <col min="5893" max="5893" width="33.28515625" style="49" customWidth="1"/>
    <col min="5894" max="5894" width="9.5703125" style="49" customWidth="1"/>
    <col min="5895" max="5895" width="6.85546875" style="49" customWidth="1"/>
    <col min="5896" max="5896" width="11.7109375" style="49" customWidth="1"/>
    <col min="5897" max="5897" width="13.5703125" style="49" customWidth="1"/>
    <col min="5898" max="5898" width="11.28515625" style="49" customWidth="1"/>
    <col min="5899" max="5899" width="12.85546875" style="49" customWidth="1"/>
    <col min="5900" max="5900" width="13.5703125" style="49" customWidth="1"/>
    <col min="5901" max="5901" width="8" style="49" customWidth="1"/>
    <col min="5902" max="6144" width="9.140625" style="49"/>
    <col min="6145" max="6145" width="6.5703125" style="49" customWidth="1"/>
    <col min="6146" max="6146" width="5.28515625" style="49" customWidth="1"/>
    <col min="6147" max="6147" width="2.28515625" style="49" customWidth="1"/>
    <col min="6148" max="6148" width="6.85546875" style="49" customWidth="1"/>
    <col min="6149" max="6149" width="33.28515625" style="49" customWidth="1"/>
    <col min="6150" max="6150" width="9.5703125" style="49" customWidth="1"/>
    <col min="6151" max="6151" width="6.85546875" style="49" customWidth="1"/>
    <col min="6152" max="6152" width="11.7109375" style="49" customWidth="1"/>
    <col min="6153" max="6153" width="13.5703125" style="49" customWidth="1"/>
    <col min="6154" max="6154" width="11.28515625" style="49" customWidth="1"/>
    <col min="6155" max="6155" width="12.85546875" style="49" customWidth="1"/>
    <col min="6156" max="6156" width="13.5703125" style="49" customWidth="1"/>
    <col min="6157" max="6157" width="8" style="49" customWidth="1"/>
    <col min="6158" max="6400" width="9.140625" style="49"/>
    <col min="6401" max="6401" width="6.5703125" style="49" customWidth="1"/>
    <col min="6402" max="6402" width="5.28515625" style="49" customWidth="1"/>
    <col min="6403" max="6403" width="2.28515625" style="49" customWidth="1"/>
    <col min="6404" max="6404" width="6.85546875" style="49" customWidth="1"/>
    <col min="6405" max="6405" width="33.28515625" style="49" customWidth="1"/>
    <col min="6406" max="6406" width="9.5703125" style="49" customWidth="1"/>
    <col min="6407" max="6407" width="6.85546875" style="49" customWidth="1"/>
    <col min="6408" max="6408" width="11.7109375" style="49" customWidth="1"/>
    <col min="6409" max="6409" width="13.5703125" style="49" customWidth="1"/>
    <col min="6410" max="6410" width="11.28515625" style="49" customWidth="1"/>
    <col min="6411" max="6411" width="12.85546875" style="49" customWidth="1"/>
    <col min="6412" max="6412" width="13.5703125" style="49" customWidth="1"/>
    <col min="6413" max="6413" width="8" style="49" customWidth="1"/>
    <col min="6414" max="6656" width="9.140625" style="49"/>
    <col min="6657" max="6657" width="6.5703125" style="49" customWidth="1"/>
    <col min="6658" max="6658" width="5.28515625" style="49" customWidth="1"/>
    <col min="6659" max="6659" width="2.28515625" style="49" customWidth="1"/>
    <col min="6660" max="6660" width="6.85546875" style="49" customWidth="1"/>
    <col min="6661" max="6661" width="33.28515625" style="49" customWidth="1"/>
    <col min="6662" max="6662" width="9.5703125" style="49" customWidth="1"/>
    <col min="6663" max="6663" width="6.85546875" style="49" customWidth="1"/>
    <col min="6664" max="6664" width="11.7109375" style="49" customWidth="1"/>
    <col min="6665" max="6665" width="13.5703125" style="49" customWidth="1"/>
    <col min="6666" max="6666" width="11.28515625" style="49" customWidth="1"/>
    <col min="6667" max="6667" width="12.85546875" style="49" customWidth="1"/>
    <col min="6668" max="6668" width="13.5703125" style="49" customWidth="1"/>
    <col min="6669" max="6669" width="8" style="49" customWidth="1"/>
    <col min="6670" max="6912" width="9.140625" style="49"/>
    <col min="6913" max="6913" width="6.5703125" style="49" customWidth="1"/>
    <col min="6914" max="6914" width="5.28515625" style="49" customWidth="1"/>
    <col min="6915" max="6915" width="2.28515625" style="49" customWidth="1"/>
    <col min="6916" max="6916" width="6.85546875" style="49" customWidth="1"/>
    <col min="6917" max="6917" width="33.28515625" style="49" customWidth="1"/>
    <col min="6918" max="6918" width="9.5703125" style="49" customWidth="1"/>
    <col min="6919" max="6919" width="6.85546875" style="49" customWidth="1"/>
    <col min="6920" max="6920" width="11.7109375" style="49" customWidth="1"/>
    <col min="6921" max="6921" width="13.5703125" style="49" customWidth="1"/>
    <col min="6922" max="6922" width="11.28515625" style="49" customWidth="1"/>
    <col min="6923" max="6923" width="12.85546875" style="49" customWidth="1"/>
    <col min="6924" max="6924" width="13.5703125" style="49" customWidth="1"/>
    <col min="6925" max="6925" width="8" style="49" customWidth="1"/>
    <col min="6926" max="7168" width="9.140625" style="49"/>
    <col min="7169" max="7169" width="6.5703125" style="49" customWidth="1"/>
    <col min="7170" max="7170" width="5.28515625" style="49" customWidth="1"/>
    <col min="7171" max="7171" width="2.28515625" style="49" customWidth="1"/>
    <col min="7172" max="7172" width="6.85546875" style="49" customWidth="1"/>
    <col min="7173" max="7173" width="33.28515625" style="49" customWidth="1"/>
    <col min="7174" max="7174" width="9.5703125" style="49" customWidth="1"/>
    <col min="7175" max="7175" width="6.85546875" style="49" customWidth="1"/>
    <col min="7176" max="7176" width="11.7109375" style="49" customWidth="1"/>
    <col min="7177" max="7177" width="13.5703125" style="49" customWidth="1"/>
    <col min="7178" max="7178" width="11.28515625" style="49" customWidth="1"/>
    <col min="7179" max="7179" width="12.85546875" style="49" customWidth="1"/>
    <col min="7180" max="7180" width="13.5703125" style="49" customWidth="1"/>
    <col min="7181" max="7181" width="8" style="49" customWidth="1"/>
    <col min="7182" max="7424" width="9.140625" style="49"/>
    <col min="7425" max="7425" width="6.5703125" style="49" customWidth="1"/>
    <col min="7426" max="7426" width="5.28515625" style="49" customWidth="1"/>
    <col min="7427" max="7427" width="2.28515625" style="49" customWidth="1"/>
    <col min="7428" max="7428" width="6.85546875" style="49" customWidth="1"/>
    <col min="7429" max="7429" width="33.28515625" style="49" customWidth="1"/>
    <col min="7430" max="7430" width="9.5703125" style="49" customWidth="1"/>
    <col min="7431" max="7431" width="6.85546875" style="49" customWidth="1"/>
    <col min="7432" max="7432" width="11.7109375" style="49" customWidth="1"/>
    <col min="7433" max="7433" width="13.5703125" style="49" customWidth="1"/>
    <col min="7434" max="7434" width="11.28515625" style="49" customWidth="1"/>
    <col min="7435" max="7435" width="12.85546875" style="49" customWidth="1"/>
    <col min="7436" max="7436" width="13.5703125" style="49" customWidth="1"/>
    <col min="7437" max="7437" width="8" style="49" customWidth="1"/>
    <col min="7438" max="7680" width="9.140625" style="49"/>
    <col min="7681" max="7681" width="6.5703125" style="49" customWidth="1"/>
    <col min="7682" max="7682" width="5.28515625" style="49" customWidth="1"/>
    <col min="7683" max="7683" width="2.28515625" style="49" customWidth="1"/>
    <col min="7684" max="7684" width="6.85546875" style="49" customWidth="1"/>
    <col min="7685" max="7685" width="33.28515625" style="49" customWidth="1"/>
    <col min="7686" max="7686" width="9.5703125" style="49" customWidth="1"/>
    <col min="7687" max="7687" width="6.85546875" style="49" customWidth="1"/>
    <col min="7688" max="7688" width="11.7109375" style="49" customWidth="1"/>
    <col min="7689" max="7689" width="13.5703125" style="49" customWidth="1"/>
    <col min="7690" max="7690" width="11.28515625" style="49" customWidth="1"/>
    <col min="7691" max="7691" width="12.85546875" style="49" customWidth="1"/>
    <col min="7692" max="7692" width="13.5703125" style="49" customWidth="1"/>
    <col min="7693" max="7693" width="8" style="49" customWidth="1"/>
    <col min="7694" max="7936" width="9.140625" style="49"/>
    <col min="7937" max="7937" width="6.5703125" style="49" customWidth="1"/>
    <col min="7938" max="7938" width="5.28515625" style="49" customWidth="1"/>
    <col min="7939" max="7939" width="2.28515625" style="49" customWidth="1"/>
    <col min="7940" max="7940" width="6.85546875" style="49" customWidth="1"/>
    <col min="7941" max="7941" width="33.28515625" style="49" customWidth="1"/>
    <col min="7942" max="7942" width="9.5703125" style="49" customWidth="1"/>
    <col min="7943" max="7943" width="6.85546875" style="49" customWidth="1"/>
    <col min="7944" max="7944" width="11.7109375" style="49" customWidth="1"/>
    <col min="7945" max="7945" width="13.5703125" style="49" customWidth="1"/>
    <col min="7946" max="7946" width="11.28515625" style="49" customWidth="1"/>
    <col min="7947" max="7947" width="12.85546875" style="49" customWidth="1"/>
    <col min="7948" max="7948" width="13.5703125" style="49" customWidth="1"/>
    <col min="7949" max="7949" width="8" style="49" customWidth="1"/>
    <col min="7950" max="8192" width="9.140625" style="49"/>
    <col min="8193" max="8193" width="6.5703125" style="49" customWidth="1"/>
    <col min="8194" max="8194" width="5.28515625" style="49" customWidth="1"/>
    <col min="8195" max="8195" width="2.28515625" style="49" customWidth="1"/>
    <col min="8196" max="8196" width="6.85546875" style="49" customWidth="1"/>
    <col min="8197" max="8197" width="33.28515625" style="49" customWidth="1"/>
    <col min="8198" max="8198" width="9.5703125" style="49" customWidth="1"/>
    <col min="8199" max="8199" width="6.85546875" style="49" customWidth="1"/>
    <col min="8200" max="8200" width="11.7109375" style="49" customWidth="1"/>
    <col min="8201" max="8201" width="13.5703125" style="49" customWidth="1"/>
    <col min="8202" max="8202" width="11.28515625" style="49" customWidth="1"/>
    <col min="8203" max="8203" width="12.85546875" style="49" customWidth="1"/>
    <col min="8204" max="8204" width="13.5703125" style="49" customWidth="1"/>
    <col min="8205" max="8205" width="8" style="49" customWidth="1"/>
    <col min="8206" max="8448" width="9.140625" style="49"/>
    <col min="8449" max="8449" width="6.5703125" style="49" customWidth="1"/>
    <col min="8450" max="8450" width="5.28515625" style="49" customWidth="1"/>
    <col min="8451" max="8451" width="2.28515625" style="49" customWidth="1"/>
    <col min="8452" max="8452" width="6.85546875" style="49" customWidth="1"/>
    <col min="8453" max="8453" width="33.28515625" style="49" customWidth="1"/>
    <col min="8454" max="8454" width="9.5703125" style="49" customWidth="1"/>
    <col min="8455" max="8455" width="6.85546875" style="49" customWidth="1"/>
    <col min="8456" max="8456" width="11.7109375" style="49" customWidth="1"/>
    <col min="8457" max="8457" width="13.5703125" style="49" customWidth="1"/>
    <col min="8458" max="8458" width="11.28515625" style="49" customWidth="1"/>
    <col min="8459" max="8459" width="12.85546875" style="49" customWidth="1"/>
    <col min="8460" max="8460" width="13.5703125" style="49" customWidth="1"/>
    <col min="8461" max="8461" width="8" style="49" customWidth="1"/>
    <col min="8462" max="8704" width="9.140625" style="49"/>
    <col min="8705" max="8705" width="6.5703125" style="49" customWidth="1"/>
    <col min="8706" max="8706" width="5.28515625" style="49" customWidth="1"/>
    <col min="8707" max="8707" width="2.28515625" style="49" customWidth="1"/>
    <col min="8708" max="8708" width="6.85546875" style="49" customWidth="1"/>
    <col min="8709" max="8709" width="33.28515625" style="49" customWidth="1"/>
    <col min="8710" max="8710" width="9.5703125" style="49" customWidth="1"/>
    <col min="8711" max="8711" width="6.85546875" style="49" customWidth="1"/>
    <col min="8712" max="8712" width="11.7109375" style="49" customWidth="1"/>
    <col min="8713" max="8713" width="13.5703125" style="49" customWidth="1"/>
    <col min="8714" max="8714" width="11.28515625" style="49" customWidth="1"/>
    <col min="8715" max="8715" width="12.85546875" style="49" customWidth="1"/>
    <col min="8716" max="8716" width="13.5703125" style="49" customWidth="1"/>
    <col min="8717" max="8717" width="8" style="49" customWidth="1"/>
    <col min="8718" max="8960" width="9.140625" style="49"/>
    <col min="8961" max="8961" width="6.5703125" style="49" customWidth="1"/>
    <col min="8962" max="8962" width="5.28515625" style="49" customWidth="1"/>
    <col min="8963" max="8963" width="2.28515625" style="49" customWidth="1"/>
    <col min="8964" max="8964" width="6.85546875" style="49" customWidth="1"/>
    <col min="8965" max="8965" width="33.28515625" style="49" customWidth="1"/>
    <col min="8966" max="8966" width="9.5703125" style="49" customWidth="1"/>
    <col min="8967" max="8967" width="6.85546875" style="49" customWidth="1"/>
    <col min="8968" max="8968" width="11.7109375" style="49" customWidth="1"/>
    <col min="8969" max="8969" width="13.5703125" style="49" customWidth="1"/>
    <col min="8970" max="8970" width="11.28515625" style="49" customWidth="1"/>
    <col min="8971" max="8971" width="12.85546875" style="49" customWidth="1"/>
    <col min="8972" max="8972" width="13.5703125" style="49" customWidth="1"/>
    <col min="8973" max="8973" width="8" style="49" customWidth="1"/>
    <col min="8974" max="9216" width="9.140625" style="49"/>
    <col min="9217" max="9217" width="6.5703125" style="49" customWidth="1"/>
    <col min="9218" max="9218" width="5.28515625" style="49" customWidth="1"/>
    <col min="9219" max="9219" width="2.28515625" style="49" customWidth="1"/>
    <col min="9220" max="9220" width="6.85546875" style="49" customWidth="1"/>
    <col min="9221" max="9221" width="33.28515625" style="49" customWidth="1"/>
    <col min="9222" max="9222" width="9.5703125" style="49" customWidth="1"/>
    <col min="9223" max="9223" width="6.85546875" style="49" customWidth="1"/>
    <col min="9224" max="9224" width="11.7109375" style="49" customWidth="1"/>
    <col min="9225" max="9225" width="13.5703125" style="49" customWidth="1"/>
    <col min="9226" max="9226" width="11.28515625" style="49" customWidth="1"/>
    <col min="9227" max="9227" width="12.85546875" style="49" customWidth="1"/>
    <col min="9228" max="9228" width="13.5703125" style="49" customWidth="1"/>
    <col min="9229" max="9229" width="8" style="49" customWidth="1"/>
    <col min="9230" max="9472" width="9.140625" style="49"/>
    <col min="9473" max="9473" width="6.5703125" style="49" customWidth="1"/>
    <col min="9474" max="9474" width="5.28515625" style="49" customWidth="1"/>
    <col min="9475" max="9475" width="2.28515625" style="49" customWidth="1"/>
    <col min="9476" max="9476" width="6.85546875" style="49" customWidth="1"/>
    <col min="9477" max="9477" width="33.28515625" style="49" customWidth="1"/>
    <col min="9478" max="9478" width="9.5703125" style="49" customWidth="1"/>
    <col min="9479" max="9479" width="6.85546875" style="49" customWidth="1"/>
    <col min="9480" max="9480" width="11.7109375" style="49" customWidth="1"/>
    <col min="9481" max="9481" width="13.5703125" style="49" customWidth="1"/>
    <col min="9482" max="9482" width="11.28515625" style="49" customWidth="1"/>
    <col min="9483" max="9483" width="12.85546875" style="49" customWidth="1"/>
    <col min="9484" max="9484" width="13.5703125" style="49" customWidth="1"/>
    <col min="9485" max="9485" width="8" style="49" customWidth="1"/>
    <col min="9486" max="9728" width="9.140625" style="49"/>
    <col min="9729" max="9729" width="6.5703125" style="49" customWidth="1"/>
    <col min="9730" max="9730" width="5.28515625" style="49" customWidth="1"/>
    <col min="9731" max="9731" width="2.28515625" style="49" customWidth="1"/>
    <col min="9732" max="9732" width="6.85546875" style="49" customWidth="1"/>
    <col min="9733" max="9733" width="33.28515625" style="49" customWidth="1"/>
    <col min="9734" max="9734" width="9.5703125" style="49" customWidth="1"/>
    <col min="9735" max="9735" width="6.85546875" style="49" customWidth="1"/>
    <col min="9736" max="9736" width="11.7109375" style="49" customWidth="1"/>
    <col min="9737" max="9737" width="13.5703125" style="49" customWidth="1"/>
    <col min="9738" max="9738" width="11.28515625" style="49" customWidth="1"/>
    <col min="9739" max="9739" width="12.85546875" style="49" customWidth="1"/>
    <col min="9740" max="9740" width="13.5703125" style="49" customWidth="1"/>
    <col min="9741" max="9741" width="8" style="49" customWidth="1"/>
    <col min="9742" max="9984" width="9.140625" style="49"/>
    <col min="9985" max="9985" width="6.5703125" style="49" customWidth="1"/>
    <col min="9986" max="9986" width="5.28515625" style="49" customWidth="1"/>
    <col min="9987" max="9987" width="2.28515625" style="49" customWidth="1"/>
    <col min="9988" max="9988" width="6.85546875" style="49" customWidth="1"/>
    <col min="9989" max="9989" width="33.28515625" style="49" customWidth="1"/>
    <col min="9990" max="9990" width="9.5703125" style="49" customWidth="1"/>
    <col min="9991" max="9991" width="6.85546875" style="49" customWidth="1"/>
    <col min="9992" max="9992" width="11.7109375" style="49" customWidth="1"/>
    <col min="9993" max="9993" width="13.5703125" style="49" customWidth="1"/>
    <col min="9994" max="9994" width="11.28515625" style="49" customWidth="1"/>
    <col min="9995" max="9995" width="12.85546875" style="49" customWidth="1"/>
    <col min="9996" max="9996" width="13.5703125" style="49" customWidth="1"/>
    <col min="9997" max="9997" width="8" style="49" customWidth="1"/>
    <col min="9998" max="10240" width="9.140625" style="49"/>
    <col min="10241" max="10241" width="6.5703125" style="49" customWidth="1"/>
    <col min="10242" max="10242" width="5.28515625" style="49" customWidth="1"/>
    <col min="10243" max="10243" width="2.28515625" style="49" customWidth="1"/>
    <col min="10244" max="10244" width="6.85546875" style="49" customWidth="1"/>
    <col min="10245" max="10245" width="33.28515625" style="49" customWidth="1"/>
    <col min="10246" max="10246" width="9.5703125" style="49" customWidth="1"/>
    <col min="10247" max="10247" width="6.85546875" style="49" customWidth="1"/>
    <col min="10248" max="10248" width="11.7109375" style="49" customWidth="1"/>
    <col min="10249" max="10249" width="13.5703125" style="49" customWidth="1"/>
    <col min="10250" max="10250" width="11.28515625" style="49" customWidth="1"/>
    <col min="10251" max="10251" width="12.85546875" style="49" customWidth="1"/>
    <col min="10252" max="10252" width="13.5703125" style="49" customWidth="1"/>
    <col min="10253" max="10253" width="8" style="49" customWidth="1"/>
    <col min="10254" max="10496" width="9.140625" style="49"/>
    <col min="10497" max="10497" width="6.5703125" style="49" customWidth="1"/>
    <col min="10498" max="10498" width="5.28515625" style="49" customWidth="1"/>
    <col min="10499" max="10499" width="2.28515625" style="49" customWidth="1"/>
    <col min="10500" max="10500" width="6.85546875" style="49" customWidth="1"/>
    <col min="10501" max="10501" width="33.28515625" style="49" customWidth="1"/>
    <col min="10502" max="10502" width="9.5703125" style="49" customWidth="1"/>
    <col min="10503" max="10503" width="6.85546875" style="49" customWidth="1"/>
    <col min="10504" max="10504" width="11.7109375" style="49" customWidth="1"/>
    <col min="10505" max="10505" width="13.5703125" style="49" customWidth="1"/>
    <col min="10506" max="10506" width="11.28515625" style="49" customWidth="1"/>
    <col min="10507" max="10507" width="12.85546875" style="49" customWidth="1"/>
    <col min="10508" max="10508" width="13.5703125" style="49" customWidth="1"/>
    <col min="10509" max="10509" width="8" style="49" customWidth="1"/>
    <col min="10510" max="10752" width="9.140625" style="49"/>
    <col min="10753" max="10753" width="6.5703125" style="49" customWidth="1"/>
    <col min="10754" max="10754" width="5.28515625" style="49" customWidth="1"/>
    <col min="10755" max="10755" width="2.28515625" style="49" customWidth="1"/>
    <col min="10756" max="10756" width="6.85546875" style="49" customWidth="1"/>
    <col min="10757" max="10757" width="33.28515625" style="49" customWidth="1"/>
    <col min="10758" max="10758" width="9.5703125" style="49" customWidth="1"/>
    <col min="10759" max="10759" width="6.85546875" style="49" customWidth="1"/>
    <col min="10760" max="10760" width="11.7109375" style="49" customWidth="1"/>
    <col min="10761" max="10761" width="13.5703125" style="49" customWidth="1"/>
    <col min="10762" max="10762" width="11.28515625" style="49" customWidth="1"/>
    <col min="10763" max="10763" width="12.85546875" style="49" customWidth="1"/>
    <col min="10764" max="10764" width="13.5703125" style="49" customWidth="1"/>
    <col min="10765" max="10765" width="8" style="49" customWidth="1"/>
    <col min="10766" max="11008" width="9.140625" style="49"/>
    <col min="11009" max="11009" width="6.5703125" style="49" customWidth="1"/>
    <col min="11010" max="11010" width="5.28515625" style="49" customWidth="1"/>
    <col min="11011" max="11011" width="2.28515625" style="49" customWidth="1"/>
    <col min="11012" max="11012" width="6.85546875" style="49" customWidth="1"/>
    <col min="11013" max="11013" width="33.28515625" style="49" customWidth="1"/>
    <col min="11014" max="11014" width="9.5703125" style="49" customWidth="1"/>
    <col min="11015" max="11015" width="6.85546875" style="49" customWidth="1"/>
    <col min="11016" max="11016" width="11.7109375" style="49" customWidth="1"/>
    <col min="11017" max="11017" width="13.5703125" style="49" customWidth="1"/>
    <col min="11018" max="11018" width="11.28515625" style="49" customWidth="1"/>
    <col min="11019" max="11019" width="12.85546875" style="49" customWidth="1"/>
    <col min="11020" max="11020" width="13.5703125" style="49" customWidth="1"/>
    <col min="11021" max="11021" width="8" style="49" customWidth="1"/>
    <col min="11022" max="11264" width="9.140625" style="49"/>
    <col min="11265" max="11265" width="6.5703125" style="49" customWidth="1"/>
    <col min="11266" max="11266" width="5.28515625" style="49" customWidth="1"/>
    <col min="11267" max="11267" width="2.28515625" style="49" customWidth="1"/>
    <col min="11268" max="11268" width="6.85546875" style="49" customWidth="1"/>
    <col min="11269" max="11269" width="33.28515625" style="49" customWidth="1"/>
    <col min="11270" max="11270" width="9.5703125" style="49" customWidth="1"/>
    <col min="11271" max="11271" width="6.85546875" style="49" customWidth="1"/>
    <col min="11272" max="11272" width="11.7109375" style="49" customWidth="1"/>
    <col min="11273" max="11273" width="13.5703125" style="49" customWidth="1"/>
    <col min="11274" max="11274" width="11.28515625" style="49" customWidth="1"/>
    <col min="11275" max="11275" width="12.85546875" style="49" customWidth="1"/>
    <col min="11276" max="11276" width="13.5703125" style="49" customWidth="1"/>
    <col min="11277" max="11277" width="8" style="49" customWidth="1"/>
    <col min="11278" max="11520" width="9.140625" style="49"/>
    <col min="11521" max="11521" width="6.5703125" style="49" customWidth="1"/>
    <col min="11522" max="11522" width="5.28515625" style="49" customWidth="1"/>
    <col min="11523" max="11523" width="2.28515625" style="49" customWidth="1"/>
    <col min="11524" max="11524" width="6.85546875" style="49" customWidth="1"/>
    <col min="11525" max="11525" width="33.28515625" style="49" customWidth="1"/>
    <col min="11526" max="11526" width="9.5703125" style="49" customWidth="1"/>
    <col min="11527" max="11527" width="6.85546875" style="49" customWidth="1"/>
    <col min="11528" max="11528" width="11.7109375" style="49" customWidth="1"/>
    <col min="11529" max="11529" width="13.5703125" style="49" customWidth="1"/>
    <col min="11530" max="11530" width="11.28515625" style="49" customWidth="1"/>
    <col min="11531" max="11531" width="12.85546875" style="49" customWidth="1"/>
    <col min="11532" max="11532" width="13.5703125" style="49" customWidth="1"/>
    <col min="11533" max="11533" width="8" style="49" customWidth="1"/>
    <col min="11534" max="11776" width="9.140625" style="49"/>
    <col min="11777" max="11777" width="6.5703125" style="49" customWidth="1"/>
    <col min="11778" max="11778" width="5.28515625" style="49" customWidth="1"/>
    <col min="11779" max="11779" width="2.28515625" style="49" customWidth="1"/>
    <col min="11780" max="11780" width="6.85546875" style="49" customWidth="1"/>
    <col min="11781" max="11781" width="33.28515625" style="49" customWidth="1"/>
    <col min="11782" max="11782" width="9.5703125" style="49" customWidth="1"/>
    <col min="11783" max="11783" width="6.85546875" style="49" customWidth="1"/>
    <col min="11784" max="11784" width="11.7109375" style="49" customWidth="1"/>
    <col min="11785" max="11785" width="13.5703125" style="49" customWidth="1"/>
    <col min="11786" max="11786" width="11.28515625" style="49" customWidth="1"/>
    <col min="11787" max="11787" width="12.85546875" style="49" customWidth="1"/>
    <col min="11788" max="11788" width="13.5703125" style="49" customWidth="1"/>
    <col min="11789" max="11789" width="8" style="49" customWidth="1"/>
    <col min="11790" max="12032" width="9.140625" style="49"/>
    <col min="12033" max="12033" width="6.5703125" style="49" customWidth="1"/>
    <col min="12034" max="12034" width="5.28515625" style="49" customWidth="1"/>
    <col min="12035" max="12035" width="2.28515625" style="49" customWidth="1"/>
    <col min="12036" max="12036" width="6.85546875" style="49" customWidth="1"/>
    <col min="12037" max="12037" width="33.28515625" style="49" customWidth="1"/>
    <col min="12038" max="12038" width="9.5703125" style="49" customWidth="1"/>
    <col min="12039" max="12039" width="6.85546875" style="49" customWidth="1"/>
    <col min="12040" max="12040" width="11.7109375" style="49" customWidth="1"/>
    <col min="12041" max="12041" width="13.5703125" style="49" customWidth="1"/>
    <col min="12042" max="12042" width="11.28515625" style="49" customWidth="1"/>
    <col min="12043" max="12043" width="12.85546875" style="49" customWidth="1"/>
    <col min="12044" max="12044" width="13.5703125" style="49" customWidth="1"/>
    <col min="12045" max="12045" width="8" style="49" customWidth="1"/>
    <col min="12046" max="12288" width="9.140625" style="49"/>
    <col min="12289" max="12289" width="6.5703125" style="49" customWidth="1"/>
    <col min="12290" max="12290" width="5.28515625" style="49" customWidth="1"/>
    <col min="12291" max="12291" width="2.28515625" style="49" customWidth="1"/>
    <col min="12292" max="12292" width="6.85546875" style="49" customWidth="1"/>
    <col min="12293" max="12293" width="33.28515625" style="49" customWidth="1"/>
    <col min="12294" max="12294" width="9.5703125" style="49" customWidth="1"/>
    <col min="12295" max="12295" width="6.85546875" style="49" customWidth="1"/>
    <col min="12296" max="12296" width="11.7109375" style="49" customWidth="1"/>
    <col min="12297" max="12297" width="13.5703125" style="49" customWidth="1"/>
    <col min="12298" max="12298" width="11.28515625" style="49" customWidth="1"/>
    <col min="12299" max="12299" width="12.85546875" style="49" customWidth="1"/>
    <col min="12300" max="12300" width="13.5703125" style="49" customWidth="1"/>
    <col min="12301" max="12301" width="8" style="49" customWidth="1"/>
    <col min="12302" max="12544" width="9.140625" style="49"/>
    <col min="12545" max="12545" width="6.5703125" style="49" customWidth="1"/>
    <col min="12546" max="12546" width="5.28515625" style="49" customWidth="1"/>
    <col min="12547" max="12547" width="2.28515625" style="49" customWidth="1"/>
    <col min="12548" max="12548" width="6.85546875" style="49" customWidth="1"/>
    <col min="12549" max="12549" width="33.28515625" style="49" customWidth="1"/>
    <col min="12550" max="12550" width="9.5703125" style="49" customWidth="1"/>
    <col min="12551" max="12551" width="6.85546875" style="49" customWidth="1"/>
    <col min="12552" max="12552" width="11.7109375" style="49" customWidth="1"/>
    <col min="12553" max="12553" width="13.5703125" style="49" customWidth="1"/>
    <col min="12554" max="12554" width="11.28515625" style="49" customWidth="1"/>
    <col min="12555" max="12555" width="12.85546875" style="49" customWidth="1"/>
    <col min="12556" max="12556" width="13.5703125" style="49" customWidth="1"/>
    <col min="12557" max="12557" width="8" style="49" customWidth="1"/>
    <col min="12558" max="12800" width="9.140625" style="49"/>
    <col min="12801" max="12801" width="6.5703125" style="49" customWidth="1"/>
    <col min="12802" max="12802" width="5.28515625" style="49" customWidth="1"/>
    <col min="12803" max="12803" width="2.28515625" style="49" customWidth="1"/>
    <col min="12804" max="12804" width="6.85546875" style="49" customWidth="1"/>
    <col min="12805" max="12805" width="33.28515625" style="49" customWidth="1"/>
    <col min="12806" max="12806" width="9.5703125" style="49" customWidth="1"/>
    <col min="12807" max="12807" width="6.85546875" style="49" customWidth="1"/>
    <col min="12808" max="12808" width="11.7109375" style="49" customWidth="1"/>
    <col min="12809" max="12809" width="13.5703125" style="49" customWidth="1"/>
    <col min="12810" max="12810" width="11.28515625" style="49" customWidth="1"/>
    <col min="12811" max="12811" width="12.85546875" style="49" customWidth="1"/>
    <col min="12812" max="12812" width="13.5703125" style="49" customWidth="1"/>
    <col min="12813" max="12813" width="8" style="49" customWidth="1"/>
    <col min="12814" max="13056" width="9.140625" style="49"/>
    <col min="13057" max="13057" width="6.5703125" style="49" customWidth="1"/>
    <col min="13058" max="13058" width="5.28515625" style="49" customWidth="1"/>
    <col min="13059" max="13059" width="2.28515625" style="49" customWidth="1"/>
    <col min="13060" max="13060" width="6.85546875" style="49" customWidth="1"/>
    <col min="13061" max="13061" width="33.28515625" style="49" customWidth="1"/>
    <col min="13062" max="13062" width="9.5703125" style="49" customWidth="1"/>
    <col min="13063" max="13063" width="6.85546875" style="49" customWidth="1"/>
    <col min="13064" max="13064" width="11.7109375" style="49" customWidth="1"/>
    <col min="13065" max="13065" width="13.5703125" style="49" customWidth="1"/>
    <col min="13066" max="13066" width="11.28515625" style="49" customWidth="1"/>
    <col min="13067" max="13067" width="12.85546875" style="49" customWidth="1"/>
    <col min="13068" max="13068" width="13.5703125" style="49" customWidth="1"/>
    <col min="13069" max="13069" width="8" style="49" customWidth="1"/>
    <col min="13070" max="13312" width="9.140625" style="49"/>
    <col min="13313" max="13313" width="6.5703125" style="49" customWidth="1"/>
    <col min="13314" max="13314" width="5.28515625" style="49" customWidth="1"/>
    <col min="13315" max="13315" width="2.28515625" style="49" customWidth="1"/>
    <col min="13316" max="13316" width="6.85546875" style="49" customWidth="1"/>
    <col min="13317" max="13317" width="33.28515625" style="49" customWidth="1"/>
    <col min="13318" max="13318" width="9.5703125" style="49" customWidth="1"/>
    <col min="13319" max="13319" width="6.85546875" style="49" customWidth="1"/>
    <col min="13320" max="13320" width="11.7109375" style="49" customWidth="1"/>
    <col min="13321" max="13321" width="13.5703125" style="49" customWidth="1"/>
    <col min="13322" max="13322" width="11.28515625" style="49" customWidth="1"/>
    <col min="13323" max="13323" width="12.85546875" style="49" customWidth="1"/>
    <col min="13324" max="13324" width="13.5703125" style="49" customWidth="1"/>
    <col min="13325" max="13325" width="8" style="49" customWidth="1"/>
    <col min="13326" max="13568" width="9.140625" style="49"/>
    <col min="13569" max="13569" width="6.5703125" style="49" customWidth="1"/>
    <col min="13570" max="13570" width="5.28515625" style="49" customWidth="1"/>
    <col min="13571" max="13571" width="2.28515625" style="49" customWidth="1"/>
    <col min="13572" max="13572" width="6.85546875" style="49" customWidth="1"/>
    <col min="13573" max="13573" width="33.28515625" style="49" customWidth="1"/>
    <col min="13574" max="13574" width="9.5703125" style="49" customWidth="1"/>
    <col min="13575" max="13575" width="6.85546875" style="49" customWidth="1"/>
    <col min="13576" max="13576" width="11.7109375" style="49" customWidth="1"/>
    <col min="13577" max="13577" width="13.5703125" style="49" customWidth="1"/>
    <col min="13578" max="13578" width="11.28515625" style="49" customWidth="1"/>
    <col min="13579" max="13579" width="12.85546875" style="49" customWidth="1"/>
    <col min="13580" max="13580" width="13.5703125" style="49" customWidth="1"/>
    <col min="13581" max="13581" width="8" style="49" customWidth="1"/>
    <col min="13582" max="13824" width="9.140625" style="49"/>
    <col min="13825" max="13825" width="6.5703125" style="49" customWidth="1"/>
    <col min="13826" max="13826" width="5.28515625" style="49" customWidth="1"/>
    <col min="13827" max="13827" width="2.28515625" style="49" customWidth="1"/>
    <col min="13828" max="13828" width="6.85546875" style="49" customWidth="1"/>
    <col min="13829" max="13829" width="33.28515625" style="49" customWidth="1"/>
    <col min="13830" max="13830" width="9.5703125" style="49" customWidth="1"/>
    <col min="13831" max="13831" width="6.85546875" style="49" customWidth="1"/>
    <col min="13832" max="13832" width="11.7109375" style="49" customWidth="1"/>
    <col min="13833" max="13833" width="13.5703125" style="49" customWidth="1"/>
    <col min="13834" max="13834" width="11.28515625" style="49" customWidth="1"/>
    <col min="13835" max="13835" width="12.85546875" style="49" customWidth="1"/>
    <col min="13836" max="13836" width="13.5703125" style="49" customWidth="1"/>
    <col min="13837" max="13837" width="8" style="49" customWidth="1"/>
    <col min="13838" max="14080" width="9.140625" style="49"/>
    <col min="14081" max="14081" width="6.5703125" style="49" customWidth="1"/>
    <col min="14082" max="14082" width="5.28515625" style="49" customWidth="1"/>
    <col min="14083" max="14083" width="2.28515625" style="49" customWidth="1"/>
    <col min="14084" max="14084" width="6.85546875" style="49" customWidth="1"/>
    <col min="14085" max="14085" width="33.28515625" style="49" customWidth="1"/>
    <col min="14086" max="14086" width="9.5703125" style="49" customWidth="1"/>
    <col min="14087" max="14087" width="6.85546875" style="49" customWidth="1"/>
    <col min="14088" max="14088" width="11.7109375" style="49" customWidth="1"/>
    <col min="14089" max="14089" width="13.5703125" style="49" customWidth="1"/>
    <col min="14090" max="14090" width="11.28515625" style="49" customWidth="1"/>
    <col min="14091" max="14091" width="12.85546875" style="49" customWidth="1"/>
    <col min="14092" max="14092" width="13.5703125" style="49" customWidth="1"/>
    <col min="14093" max="14093" width="8" style="49" customWidth="1"/>
    <col min="14094" max="14336" width="9.140625" style="49"/>
    <col min="14337" max="14337" width="6.5703125" style="49" customWidth="1"/>
    <col min="14338" max="14338" width="5.28515625" style="49" customWidth="1"/>
    <col min="14339" max="14339" width="2.28515625" style="49" customWidth="1"/>
    <col min="14340" max="14340" width="6.85546875" style="49" customWidth="1"/>
    <col min="14341" max="14341" width="33.28515625" style="49" customWidth="1"/>
    <col min="14342" max="14342" width="9.5703125" style="49" customWidth="1"/>
    <col min="14343" max="14343" width="6.85546875" style="49" customWidth="1"/>
    <col min="14344" max="14344" width="11.7109375" style="49" customWidth="1"/>
    <col min="14345" max="14345" width="13.5703125" style="49" customWidth="1"/>
    <col min="14346" max="14346" width="11.28515625" style="49" customWidth="1"/>
    <col min="14347" max="14347" width="12.85546875" style="49" customWidth="1"/>
    <col min="14348" max="14348" width="13.5703125" style="49" customWidth="1"/>
    <col min="14349" max="14349" width="8" style="49" customWidth="1"/>
    <col min="14350" max="14592" width="9.140625" style="49"/>
    <col min="14593" max="14593" width="6.5703125" style="49" customWidth="1"/>
    <col min="14594" max="14594" width="5.28515625" style="49" customWidth="1"/>
    <col min="14595" max="14595" width="2.28515625" style="49" customWidth="1"/>
    <col min="14596" max="14596" width="6.85546875" style="49" customWidth="1"/>
    <col min="14597" max="14597" width="33.28515625" style="49" customWidth="1"/>
    <col min="14598" max="14598" width="9.5703125" style="49" customWidth="1"/>
    <col min="14599" max="14599" width="6.85546875" style="49" customWidth="1"/>
    <col min="14600" max="14600" width="11.7109375" style="49" customWidth="1"/>
    <col min="14601" max="14601" width="13.5703125" style="49" customWidth="1"/>
    <col min="14602" max="14602" width="11.28515625" style="49" customWidth="1"/>
    <col min="14603" max="14603" width="12.85546875" style="49" customWidth="1"/>
    <col min="14604" max="14604" width="13.5703125" style="49" customWidth="1"/>
    <col min="14605" max="14605" width="8" style="49" customWidth="1"/>
    <col min="14606" max="14848" width="9.140625" style="49"/>
    <col min="14849" max="14849" width="6.5703125" style="49" customWidth="1"/>
    <col min="14850" max="14850" width="5.28515625" style="49" customWidth="1"/>
    <col min="14851" max="14851" width="2.28515625" style="49" customWidth="1"/>
    <col min="14852" max="14852" width="6.85546875" style="49" customWidth="1"/>
    <col min="14853" max="14853" width="33.28515625" style="49" customWidth="1"/>
    <col min="14854" max="14854" width="9.5703125" style="49" customWidth="1"/>
    <col min="14855" max="14855" width="6.85546875" style="49" customWidth="1"/>
    <col min="14856" max="14856" width="11.7109375" style="49" customWidth="1"/>
    <col min="14857" max="14857" width="13.5703125" style="49" customWidth="1"/>
    <col min="14858" max="14858" width="11.28515625" style="49" customWidth="1"/>
    <col min="14859" max="14859" width="12.85546875" style="49" customWidth="1"/>
    <col min="14860" max="14860" width="13.5703125" style="49" customWidth="1"/>
    <col min="14861" max="14861" width="8" style="49" customWidth="1"/>
    <col min="14862" max="15104" width="9.140625" style="49"/>
    <col min="15105" max="15105" width="6.5703125" style="49" customWidth="1"/>
    <col min="15106" max="15106" width="5.28515625" style="49" customWidth="1"/>
    <col min="15107" max="15107" width="2.28515625" style="49" customWidth="1"/>
    <col min="15108" max="15108" width="6.85546875" style="49" customWidth="1"/>
    <col min="15109" max="15109" width="33.28515625" style="49" customWidth="1"/>
    <col min="15110" max="15110" width="9.5703125" style="49" customWidth="1"/>
    <col min="15111" max="15111" width="6.85546875" style="49" customWidth="1"/>
    <col min="15112" max="15112" width="11.7109375" style="49" customWidth="1"/>
    <col min="15113" max="15113" width="13.5703125" style="49" customWidth="1"/>
    <col min="15114" max="15114" width="11.28515625" style="49" customWidth="1"/>
    <col min="15115" max="15115" width="12.85546875" style="49" customWidth="1"/>
    <col min="15116" max="15116" width="13.5703125" style="49" customWidth="1"/>
    <col min="15117" max="15117" width="8" style="49" customWidth="1"/>
    <col min="15118" max="15360" width="9.140625" style="49"/>
    <col min="15361" max="15361" width="6.5703125" style="49" customWidth="1"/>
    <col min="15362" max="15362" width="5.28515625" style="49" customWidth="1"/>
    <col min="15363" max="15363" width="2.28515625" style="49" customWidth="1"/>
    <col min="15364" max="15364" width="6.85546875" style="49" customWidth="1"/>
    <col min="15365" max="15365" width="33.28515625" style="49" customWidth="1"/>
    <col min="15366" max="15366" width="9.5703125" style="49" customWidth="1"/>
    <col min="15367" max="15367" width="6.85546875" style="49" customWidth="1"/>
    <col min="15368" max="15368" width="11.7109375" style="49" customWidth="1"/>
    <col min="15369" max="15369" width="13.5703125" style="49" customWidth="1"/>
    <col min="15370" max="15370" width="11.28515625" style="49" customWidth="1"/>
    <col min="15371" max="15371" width="12.85546875" style="49" customWidth="1"/>
    <col min="15372" max="15372" width="13.5703125" style="49" customWidth="1"/>
    <col min="15373" max="15373" width="8" style="49" customWidth="1"/>
    <col min="15374" max="15616" width="9.140625" style="49"/>
    <col min="15617" max="15617" width="6.5703125" style="49" customWidth="1"/>
    <col min="15618" max="15618" width="5.28515625" style="49" customWidth="1"/>
    <col min="15619" max="15619" width="2.28515625" style="49" customWidth="1"/>
    <col min="15620" max="15620" width="6.85546875" style="49" customWidth="1"/>
    <col min="15621" max="15621" width="33.28515625" style="49" customWidth="1"/>
    <col min="15622" max="15622" width="9.5703125" style="49" customWidth="1"/>
    <col min="15623" max="15623" width="6.85546875" style="49" customWidth="1"/>
    <col min="15624" max="15624" width="11.7109375" style="49" customWidth="1"/>
    <col min="15625" max="15625" width="13.5703125" style="49" customWidth="1"/>
    <col min="15626" max="15626" width="11.28515625" style="49" customWidth="1"/>
    <col min="15627" max="15627" width="12.85546875" style="49" customWidth="1"/>
    <col min="15628" max="15628" width="13.5703125" style="49" customWidth="1"/>
    <col min="15629" max="15629" width="8" style="49" customWidth="1"/>
    <col min="15630" max="15872" width="9.140625" style="49"/>
    <col min="15873" max="15873" width="6.5703125" style="49" customWidth="1"/>
    <col min="15874" max="15874" width="5.28515625" style="49" customWidth="1"/>
    <col min="15875" max="15875" width="2.28515625" style="49" customWidth="1"/>
    <col min="15876" max="15876" width="6.85546875" style="49" customWidth="1"/>
    <col min="15877" max="15877" width="33.28515625" style="49" customWidth="1"/>
    <col min="15878" max="15878" width="9.5703125" style="49" customWidth="1"/>
    <col min="15879" max="15879" width="6.85546875" style="49" customWidth="1"/>
    <col min="15880" max="15880" width="11.7109375" style="49" customWidth="1"/>
    <col min="15881" max="15881" width="13.5703125" style="49" customWidth="1"/>
    <col min="15882" max="15882" width="11.28515625" style="49" customWidth="1"/>
    <col min="15883" max="15883" width="12.85546875" style="49" customWidth="1"/>
    <col min="15884" max="15884" width="13.5703125" style="49" customWidth="1"/>
    <col min="15885" max="15885" width="8" style="49" customWidth="1"/>
    <col min="15886" max="16128" width="9.140625" style="49"/>
    <col min="16129" max="16129" width="6.5703125" style="49" customWidth="1"/>
    <col min="16130" max="16130" width="5.28515625" style="49" customWidth="1"/>
    <col min="16131" max="16131" width="2.28515625" style="49" customWidth="1"/>
    <col min="16132" max="16132" width="6.85546875" style="49" customWidth="1"/>
    <col min="16133" max="16133" width="33.28515625" style="49" customWidth="1"/>
    <col min="16134" max="16134" width="9.5703125" style="49" customWidth="1"/>
    <col min="16135" max="16135" width="6.85546875" style="49" customWidth="1"/>
    <col min="16136" max="16136" width="11.7109375" style="49" customWidth="1"/>
    <col min="16137" max="16137" width="13.5703125" style="49" customWidth="1"/>
    <col min="16138" max="16138" width="11.28515625" style="49" customWidth="1"/>
    <col min="16139" max="16139" width="12.85546875" style="49" customWidth="1"/>
    <col min="16140" max="16140" width="13.5703125" style="49" customWidth="1"/>
    <col min="16141" max="16141" width="8" style="49" customWidth="1"/>
    <col min="16142" max="16384" width="9.140625" style="49"/>
  </cols>
  <sheetData>
    <row r="1" spans="1:21" ht="24">
      <c r="A1" s="294" t="s">
        <v>36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80"/>
      <c r="M1" s="80"/>
    </row>
    <row r="2" spans="1:21" ht="18.75" customHeight="1">
      <c r="A2" s="81" t="s">
        <v>37</v>
      </c>
      <c r="B2" s="81"/>
      <c r="C2" s="82"/>
      <c r="D2" s="83"/>
      <c r="E2" s="83"/>
      <c r="F2" s="84"/>
      <c r="G2" s="85"/>
      <c r="H2" s="86"/>
      <c r="I2" s="87"/>
      <c r="J2" s="83"/>
      <c r="K2" s="83"/>
      <c r="L2" s="83"/>
      <c r="M2" s="83"/>
      <c r="N2" s="88"/>
      <c r="O2" s="88"/>
      <c r="P2" s="88"/>
      <c r="Q2" s="88"/>
      <c r="R2" s="88"/>
      <c r="S2" s="88"/>
      <c r="T2" s="88"/>
      <c r="U2" s="88"/>
    </row>
    <row r="3" spans="1:21" s="91" customFormat="1" ht="18.75" customHeight="1">
      <c r="A3" s="295" t="s">
        <v>5</v>
      </c>
      <c r="B3" s="295"/>
      <c r="C3" s="295"/>
      <c r="D3" s="83" t="s">
        <v>38</v>
      </c>
      <c r="E3" s="83"/>
      <c r="F3" s="83"/>
      <c r="G3" s="83"/>
      <c r="H3" s="83"/>
      <c r="I3" s="89" t="s">
        <v>39</v>
      </c>
      <c r="J3" s="90" t="s">
        <v>40</v>
      </c>
      <c r="K3" s="90"/>
      <c r="L3" s="90"/>
      <c r="M3" s="90"/>
      <c r="N3" s="88"/>
    </row>
    <row r="4" spans="1:21" s="95" customFormat="1" ht="18.75" customHeight="1">
      <c r="A4" s="295" t="s">
        <v>41</v>
      </c>
      <c r="B4" s="295"/>
      <c r="C4" s="295"/>
      <c r="D4" s="296" t="s">
        <v>42</v>
      </c>
      <c r="E4" s="296"/>
      <c r="F4" s="296"/>
      <c r="G4" s="296"/>
      <c r="H4" s="296"/>
      <c r="I4" s="297" t="s">
        <v>11</v>
      </c>
      <c r="J4" s="297"/>
      <c r="K4" s="92" t="s">
        <v>43</v>
      </c>
      <c r="L4" s="93"/>
      <c r="M4" s="93"/>
      <c r="N4" s="88"/>
      <c r="O4" s="94"/>
      <c r="P4" s="94"/>
      <c r="Q4" s="94"/>
      <c r="R4" s="94"/>
      <c r="S4" s="94"/>
      <c r="T4" s="94"/>
      <c r="U4" s="94"/>
    </row>
    <row r="5" spans="1:21" ht="6.75" customHeight="1" thickBot="1">
      <c r="A5" s="295"/>
      <c r="B5" s="295"/>
      <c r="C5" s="295"/>
      <c r="D5" s="298"/>
      <c r="E5" s="298"/>
      <c r="F5" s="298"/>
      <c r="G5" s="298"/>
      <c r="H5" s="298"/>
      <c r="I5" s="299"/>
      <c r="J5" s="299"/>
      <c r="K5" s="96"/>
      <c r="L5" s="96"/>
      <c r="M5" s="96"/>
    </row>
    <row r="6" spans="1:21" s="97" customFormat="1" ht="18.75" customHeight="1" thickTop="1">
      <c r="A6" s="276" t="s">
        <v>13</v>
      </c>
      <c r="B6" s="284" t="s">
        <v>14</v>
      </c>
      <c r="C6" s="285"/>
      <c r="D6" s="285"/>
      <c r="E6" s="285"/>
      <c r="F6" s="288" t="s">
        <v>9</v>
      </c>
      <c r="G6" s="290" t="s">
        <v>44</v>
      </c>
      <c r="H6" s="292" t="s">
        <v>45</v>
      </c>
      <c r="I6" s="293"/>
      <c r="J6" s="292" t="s">
        <v>46</v>
      </c>
      <c r="K6" s="293"/>
      <c r="L6" s="274" t="s">
        <v>47</v>
      </c>
      <c r="M6" s="276" t="s">
        <v>18</v>
      </c>
    </row>
    <row r="7" spans="1:21" s="97" customFormat="1" ht="18.75" customHeight="1" thickBot="1">
      <c r="A7" s="277"/>
      <c r="B7" s="286"/>
      <c r="C7" s="287"/>
      <c r="D7" s="287"/>
      <c r="E7" s="287"/>
      <c r="F7" s="289"/>
      <c r="G7" s="291"/>
      <c r="H7" s="98" t="s">
        <v>48</v>
      </c>
      <c r="I7" s="98" t="s">
        <v>49</v>
      </c>
      <c r="J7" s="98" t="s">
        <v>48</v>
      </c>
      <c r="K7" s="98" t="s">
        <v>49</v>
      </c>
      <c r="L7" s="275"/>
      <c r="M7" s="277"/>
    </row>
    <row r="8" spans="1:21" s="97" customFormat="1" ht="18.75" customHeight="1" thickTop="1">
      <c r="A8" s="138">
        <v>4</v>
      </c>
      <c r="B8" s="271" t="s">
        <v>72</v>
      </c>
      <c r="C8" s="272"/>
      <c r="D8" s="272"/>
      <c r="E8" s="273"/>
      <c r="F8" s="100"/>
      <c r="G8" s="100"/>
      <c r="H8" s="100"/>
      <c r="I8" s="103">
        <f t="shared" ref="I8:I19" si="0">SUM(H8)*$F8</f>
        <v>0</v>
      </c>
      <c r="J8" s="104"/>
      <c r="K8" s="103">
        <f t="shared" ref="K8:K19" si="1">SUM(J8)*$F8</f>
        <v>0</v>
      </c>
      <c r="L8" s="105">
        <f t="shared" ref="L8:L19" si="2">SUM(,I8,K8)</f>
        <v>0</v>
      </c>
      <c r="M8" s="106"/>
    </row>
    <row r="9" spans="1:21" s="97" customFormat="1" ht="18.75" customHeight="1">
      <c r="A9" s="138"/>
      <c r="B9" s="271" t="s">
        <v>55</v>
      </c>
      <c r="C9" s="272"/>
      <c r="D9" s="272"/>
      <c r="E9" s="273"/>
      <c r="F9" s="100">
        <v>5</v>
      </c>
      <c r="G9" s="108" t="s">
        <v>52</v>
      </c>
      <c r="H9" s="102">
        <v>3200</v>
      </c>
      <c r="I9" s="103">
        <f t="shared" si="0"/>
        <v>16000</v>
      </c>
      <c r="J9" s="104">
        <v>450</v>
      </c>
      <c r="K9" s="103">
        <f t="shared" si="1"/>
        <v>2250</v>
      </c>
      <c r="L9" s="105">
        <f t="shared" si="2"/>
        <v>18250</v>
      </c>
      <c r="M9" s="106"/>
    </row>
    <row r="10" spans="1:21" s="97" customFormat="1" ht="18.75" customHeight="1">
      <c r="A10" s="138"/>
      <c r="B10" s="265" t="s">
        <v>53</v>
      </c>
      <c r="C10" s="266"/>
      <c r="D10" s="266"/>
      <c r="E10" s="267"/>
      <c r="F10" s="100">
        <v>60</v>
      </c>
      <c r="G10" s="108" t="s">
        <v>54</v>
      </c>
      <c r="H10" s="102">
        <v>302</v>
      </c>
      <c r="I10" s="103">
        <f t="shared" si="0"/>
        <v>18120</v>
      </c>
      <c r="J10" s="104">
        <v>158</v>
      </c>
      <c r="K10" s="103">
        <f t="shared" si="1"/>
        <v>9480</v>
      </c>
      <c r="L10" s="105">
        <f t="shared" si="2"/>
        <v>27600</v>
      </c>
      <c r="M10" s="109"/>
    </row>
    <row r="11" spans="1:21" s="97" customFormat="1" ht="18.75" customHeight="1">
      <c r="A11" s="138"/>
      <c r="B11" s="265" t="s">
        <v>73</v>
      </c>
      <c r="C11" s="266"/>
      <c r="D11" s="266"/>
      <c r="E11" s="267"/>
      <c r="F11" s="100">
        <v>7</v>
      </c>
      <c r="G11" s="108" t="s">
        <v>74</v>
      </c>
      <c r="H11" s="102">
        <v>1500</v>
      </c>
      <c r="I11" s="103">
        <f t="shared" si="0"/>
        <v>10500</v>
      </c>
      <c r="J11" s="104">
        <v>114</v>
      </c>
      <c r="K11" s="103">
        <f t="shared" si="1"/>
        <v>798</v>
      </c>
      <c r="L11" s="105">
        <f t="shared" si="2"/>
        <v>11298</v>
      </c>
      <c r="M11" s="109"/>
    </row>
    <row r="12" spans="1:21" s="97" customFormat="1" ht="18.75" customHeight="1">
      <c r="A12" s="138"/>
      <c r="B12" s="265" t="s">
        <v>75</v>
      </c>
      <c r="C12" s="266"/>
      <c r="D12" s="266"/>
      <c r="E12" s="267"/>
      <c r="F12" s="100">
        <v>7</v>
      </c>
      <c r="G12" s="108" t="s">
        <v>76</v>
      </c>
      <c r="H12" s="102">
        <v>45</v>
      </c>
      <c r="I12" s="103">
        <f t="shared" si="0"/>
        <v>315</v>
      </c>
      <c r="J12" s="104"/>
      <c r="K12" s="103">
        <f t="shared" si="1"/>
        <v>0</v>
      </c>
      <c r="L12" s="105">
        <f t="shared" si="2"/>
        <v>315</v>
      </c>
      <c r="M12" s="109"/>
    </row>
    <row r="13" spans="1:21" s="97" customFormat="1" ht="18.75" customHeight="1">
      <c r="A13" s="138"/>
      <c r="B13" s="265" t="s">
        <v>77</v>
      </c>
      <c r="C13" s="266"/>
      <c r="D13" s="266"/>
      <c r="E13" s="267"/>
      <c r="F13" s="100">
        <v>14</v>
      </c>
      <c r="G13" s="108" t="s">
        <v>76</v>
      </c>
      <c r="H13" s="102">
        <v>11</v>
      </c>
      <c r="I13" s="103">
        <f t="shared" si="0"/>
        <v>154</v>
      </c>
      <c r="J13" s="104"/>
      <c r="K13" s="103">
        <f t="shared" si="1"/>
        <v>0</v>
      </c>
      <c r="L13" s="105">
        <f t="shared" si="2"/>
        <v>154</v>
      </c>
      <c r="M13" s="109"/>
    </row>
    <row r="14" spans="1:21" s="97" customFormat="1" ht="18.75" customHeight="1">
      <c r="A14" s="138"/>
      <c r="B14" s="265" t="s">
        <v>78</v>
      </c>
      <c r="C14" s="266"/>
      <c r="D14" s="266"/>
      <c r="E14" s="267"/>
      <c r="F14" s="100">
        <v>7</v>
      </c>
      <c r="G14" s="108" t="s">
        <v>52</v>
      </c>
      <c r="H14" s="102">
        <v>125</v>
      </c>
      <c r="I14" s="103">
        <f t="shared" si="0"/>
        <v>875</v>
      </c>
      <c r="J14" s="104">
        <v>25</v>
      </c>
      <c r="K14" s="103">
        <f t="shared" si="1"/>
        <v>175</v>
      </c>
      <c r="L14" s="105">
        <f t="shared" si="2"/>
        <v>1050</v>
      </c>
      <c r="M14" s="109"/>
    </row>
    <row r="15" spans="1:21" s="97" customFormat="1" ht="18.75" customHeight="1">
      <c r="A15" s="138"/>
      <c r="B15" s="265" t="s">
        <v>79</v>
      </c>
      <c r="C15" s="266"/>
      <c r="D15" s="266"/>
      <c r="E15" s="267"/>
      <c r="F15" s="100">
        <v>5</v>
      </c>
      <c r="G15" s="108" t="s">
        <v>52</v>
      </c>
      <c r="H15" s="102">
        <v>300</v>
      </c>
      <c r="I15" s="103">
        <f t="shared" si="0"/>
        <v>1500</v>
      </c>
      <c r="J15" s="104"/>
      <c r="K15" s="103">
        <f t="shared" si="1"/>
        <v>0</v>
      </c>
      <c r="L15" s="105">
        <f t="shared" si="2"/>
        <v>1500</v>
      </c>
      <c r="M15" s="109"/>
    </row>
    <row r="16" spans="1:21" s="97" customFormat="1" ht="18.75" customHeight="1">
      <c r="A16" s="138"/>
      <c r="B16" s="265" t="s">
        <v>80</v>
      </c>
      <c r="C16" s="266"/>
      <c r="D16" s="266"/>
      <c r="E16" s="267"/>
      <c r="F16" s="100">
        <v>21</v>
      </c>
      <c r="G16" s="108" t="s">
        <v>76</v>
      </c>
      <c r="H16" s="102">
        <v>40</v>
      </c>
      <c r="I16" s="103">
        <f t="shared" si="0"/>
        <v>840</v>
      </c>
      <c r="J16" s="104"/>
      <c r="K16" s="103">
        <f t="shared" si="1"/>
        <v>0</v>
      </c>
      <c r="L16" s="105">
        <f t="shared" si="2"/>
        <v>840</v>
      </c>
      <c r="M16" s="109"/>
    </row>
    <row r="17" spans="1:13" s="111" customFormat="1" ht="18.75" customHeight="1">
      <c r="A17" s="138"/>
      <c r="B17" s="265" t="s">
        <v>81</v>
      </c>
      <c r="C17" s="266"/>
      <c r="D17" s="266"/>
      <c r="E17" s="267"/>
      <c r="F17" s="100">
        <v>50</v>
      </c>
      <c r="G17" s="108" t="s">
        <v>82</v>
      </c>
      <c r="H17" s="102">
        <v>225</v>
      </c>
      <c r="I17" s="103">
        <f t="shared" si="0"/>
        <v>11250</v>
      </c>
      <c r="J17" s="104"/>
      <c r="K17" s="103">
        <f t="shared" si="1"/>
        <v>0</v>
      </c>
      <c r="L17" s="105">
        <f t="shared" si="2"/>
        <v>11250</v>
      </c>
      <c r="M17" s="110"/>
    </row>
    <row r="18" spans="1:13" s="97" customFormat="1" ht="18.75" customHeight="1">
      <c r="A18" s="138"/>
      <c r="B18" s="265" t="s">
        <v>83</v>
      </c>
      <c r="C18" s="266"/>
      <c r="D18" s="266"/>
      <c r="E18" s="267"/>
      <c r="F18" s="100">
        <v>6</v>
      </c>
      <c r="G18" s="108" t="s">
        <v>84</v>
      </c>
      <c r="H18" s="102">
        <v>150</v>
      </c>
      <c r="I18" s="103">
        <f t="shared" si="0"/>
        <v>900</v>
      </c>
      <c r="J18" s="104"/>
      <c r="K18" s="103">
        <f t="shared" si="1"/>
        <v>0</v>
      </c>
      <c r="L18" s="105">
        <f t="shared" si="2"/>
        <v>900</v>
      </c>
      <c r="M18" s="106"/>
    </row>
    <row r="19" spans="1:13" s="97" customFormat="1" ht="18.75" customHeight="1">
      <c r="A19" s="138"/>
      <c r="B19" s="265" t="s">
        <v>85</v>
      </c>
      <c r="C19" s="266"/>
      <c r="D19" s="266"/>
      <c r="E19" s="267"/>
      <c r="F19" s="100">
        <v>120</v>
      </c>
      <c r="G19" s="108" t="s">
        <v>86</v>
      </c>
      <c r="H19" s="102">
        <v>1.5</v>
      </c>
      <c r="I19" s="103">
        <f t="shared" si="0"/>
        <v>180</v>
      </c>
      <c r="J19" s="104"/>
      <c r="K19" s="103">
        <f t="shared" si="1"/>
        <v>0</v>
      </c>
      <c r="L19" s="105">
        <f t="shared" si="2"/>
        <v>180</v>
      </c>
      <c r="M19" s="109"/>
    </row>
    <row r="20" spans="1:13" s="97" customFormat="1" ht="18.75" customHeight="1">
      <c r="A20" s="142"/>
      <c r="B20" s="143"/>
      <c r="C20" s="144"/>
      <c r="D20" s="145"/>
      <c r="E20" s="146" t="s">
        <v>87</v>
      </c>
      <c r="F20" s="147"/>
      <c r="G20" s="148"/>
      <c r="H20" s="149"/>
      <c r="I20" s="150">
        <f>SUM(I8:I19)</f>
        <v>60634</v>
      </c>
      <c r="J20" s="150"/>
      <c r="K20" s="150">
        <f>SUM(K8:K19)</f>
        <v>12703</v>
      </c>
      <c r="L20" s="153">
        <f>SUM(L8:L19)</f>
        <v>73337</v>
      </c>
      <c r="M20" s="157"/>
    </row>
    <row r="21" spans="1:13" ht="18.75" customHeight="1">
      <c r="A21" s="151"/>
      <c r="B21" s="143"/>
      <c r="C21" s="144"/>
      <c r="D21" s="145"/>
      <c r="E21" s="146" t="s">
        <v>88</v>
      </c>
      <c r="F21" s="147"/>
      <c r="G21" s="148"/>
      <c r="H21" s="149"/>
      <c r="I21" s="152">
        <f>415728+I20</f>
        <v>476362</v>
      </c>
      <c r="J21" s="150"/>
      <c r="K21" s="152">
        <f>K20+196248</f>
        <v>208951</v>
      </c>
      <c r="L21" s="154">
        <f>611976+L20</f>
        <v>685313</v>
      </c>
      <c r="M21" s="156"/>
    </row>
    <row r="22" spans="1:13" ht="28.5" customHeight="1">
      <c r="A22" s="116"/>
      <c r="B22" s="116"/>
      <c r="C22" s="116"/>
      <c r="E22" s="257" t="s">
        <v>66</v>
      </c>
      <c r="F22" s="257"/>
      <c r="G22" s="257"/>
      <c r="H22" s="257"/>
      <c r="I22" s="257" t="s">
        <v>67</v>
      </c>
      <c r="J22" s="257"/>
      <c r="K22" s="257"/>
      <c r="L22" s="257"/>
      <c r="M22" s="117"/>
    </row>
    <row r="23" spans="1:13" ht="18.75" customHeight="1">
      <c r="A23" s="116"/>
      <c r="B23" s="116"/>
      <c r="C23" s="116"/>
      <c r="E23" s="257" t="s">
        <v>68</v>
      </c>
      <c r="F23" s="257"/>
      <c r="G23" s="257"/>
      <c r="H23" s="257"/>
      <c r="I23" s="257" t="s">
        <v>69</v>
      </c>
      <c r="J23" s="257"/>
      <c r="K23" s="257"/>
      <c r="L23" s="257"/>
      <c r="M23" s="117"/>
    </row>
    <row r="24" spans="1:13" s="88" customFormat="1" ht="18.75" customHeight="1">
      <c r="A24" s="117"/>
      <c r="B24" s="261"/>
      <c r="C24" s="261"/>
      <c r="D24" s="261"/>
      <c r="E24" s="261"/>
      <c r="F24" s="119"/>
      <c r="G24" s="117"/>
      <c r="H24" s="118"/>
      <c r="I24" s="257"/>
      <c r="J24" s="257"/>
      <c r="K24" s="257"/>
      <c r="L24" s="257"/>
      <c r="M24" s="117"/>
    </row>
    <row r="25" spans="1:13" s="97" customFormat="1" ht="24">
      <c r="A25" s="120"/>
      <c r="B25" s="120"/>
      <c r="F25" s="121" t="s">
        <v>70</v>
      </c>
      <c r="G25" s="121"/>
      <c r="H25" s="121"/>
      <c r="I25" s="121"/>
      <c r="J25" s="122"/>
      <c r="K25" s="123"/>
      <c r="L25" s="123"/>
    </row>
    <row r="26" spans="1:13" s="97" customFormat="1" ht="24">
      <c r="A26" s="71"/>
      <c r="B26" s="124"/>
      <c r="C26" s="124"/>
      <c r="D26" s="125"/>
      <c r="E26" s="124"/>
      <c r="F26" s="257" t="s">
        <v>71</v>
      </c>
      <c r="G26" s="257"/>
      <c r="H26" s="257"/>
      <c r="I26" s="257"/>
      <c r="J26" s="126"/>
      <c r="K26" s="123"/>
      <c r="L26" s="123"/>
    </row>
    <row r="27" spans="1:13" s="97" customFormat="1">
      <c r="A27" s="71"/>
      <c r="B27" s="127"/>
      <c r="C27" s="128"/>
      <c r="D27" s="125"/>
      <c r="E27" s="127"/>
      <c r="F27" s="129"/>
      <c r="G27" s="130"/>
      <c r="H27" s="131"/>
      <c r="I27" s="131"/>
      <c r="J27" s="126"/>
      <c r="K27" s="123"/>
      <c r="L27" s="123"/>
    </row>
    <row r="28" spans="1:13" s="97" customFormat="1">
      <c r="A28" s="71"/>
      <c r="B28" s="132"/>
      <c r="C28" s="133"/>
      <c r="D28" s="125"/>
      <c r="E28" s="133"/>
      <c r="F28" s="129"/>
      <c r="G28" s="130"/>
      <c r="H28" s="131"/>
      <c r="I28" s="131"/>
      <c r="J28" s="126"/>
      <c r="K28" s="123"/>
      <c r="L28" s="123"/>
    </row>
    <row r="29" spans="1:13" s="97" customFormat="1">
      <c r="A29" s="71"/>
      <c r="B29" s="71"/>
      <c r="C29" s="130"/>
      <c r="D29" s="130"/>
      <c r="E29" s="130"/>
      <c r="F29" s="129"/>
      <c r="G29" s="130"/>
      <c r="H29" s="131"/>
      <c r="I29" s="131"/>
      <c r="J29" s="126"/>
      <c r="K29" s="123"/>
      <c r="L29" s="123"/>
    </row>
    <row r="30" spans="1:13" s="97" customFormat="1">
      <c r="A30" s="71"/>
      <c r="B30" s="71"/>
      <c r="C30" s="130"/>
      <c r="D30" s="130"/>
      <c r="E30" s="130"/>
      <c r="F30" s="129"/>
      <c r="G30" s="130"/>
      <c r="H30" s="131"/>
      <c r="I30" s="131"/>
      <c r="J30" s="126"/>
      <c r="K30" s="123"/>
      <c r="L30" s="123"/>
    </row>
    <row r="31" spans="1:13" s="97" customFormat="1">
      <c r="A31" s="120"/>
      <c r="B31" s="120"/>
      <c r="F31" s="134"/>
      <c r="H31" s="123"/>
      <c r="I31" s="123"/>
      <c r="J31" s="122"/>
      <c r="K31" s="123"/>
      <c r="L31" s="123"/>
    </row>
    <row r="32" spans="1:13" s="97" customFormat="1">
      <c r="A32" s="120"/>
      <c r="B32" s="120"/>
      <c r="F32" s="134"/>
      <c r="H32" s="123"/>
      <c r="I32" s="123"/>
      <c r="J32" s="122"/>
      <c r="K32" s="123"/>
      <c r="L32" s="123"/>
    </row>
    <row r="33" spans="1:12" s="97" customFormat="1">
      <c r="A33" s="120"/>
      <c r="B33" s="120"/>
      <c r="F33" s="134"/>
      <c r="H33" s="123"/>
      <c r="I33" s="123"/>
      <c r="J33" s="122"/>
      <c r="K33" s="123"/>
      <c r="L33" s="123"/>
    </row>
    <row r="34" spans="1:12" s="97" customFormat="1">
      <c r="A34" s="120"/>
      <c r="B34" s="120"/>
      <c r="F34" s="134"/>
      <c r="H34" s="123"/>
      <c r="I34" s="123"/>
      <c r="J34" s="122"/>
      <c r="K34" s="123"/>
      <c r="L34" s="123"/>
    </row>
    <row r="35" spans="1:12" s="97" customFormat="1">
      <c r="A35" s="120"/>
      <c r="B35" s="120"/>
      <c r="F35" s="134"/>
      <c r="H35" s="123"/>
      <c r="I35" s="123"/>
      <c r="J35" s="122"/>
      <c r="K35" s="123"/>
      <c r="L35" s="123"/>
    </row>
    <row r="36" spans="1:12" s="97" customFormat="1">
      <c r="A36" s="120"/>
      <c r="B36" s="120"/>
      <c r="F36" s="134"/>
      <c r="H36" s="123"/>
      <c r="I36" s="123"/>
      <c r="J36" s="122"/>
      <c r="K36" s="123"/>
      <c r="L36" s="123"/>
    </row>
    <row r="37" spans="1:12" s="97" customFormat="1">
      <c r="A37" s="120"/>
      <c r="B37" s="120"/>
      <c r="F37" s="134"/>
      <c r="H37" s="123"/>
      <c r="I37" s="123"/>
      <c r="J37" s="122"/>
      <c r="K37" s="123"/>
      <c r="L37" s="123"/>
    </row>
    <row r="38" spans="1:12" s="97" customFormat="1">
      <c r="A38" s="120"/>
      <c r="B38" s="120"/>
      <c r="F38" s="134"/>
      <c r="H38" s="123"/>
      <c r="I38" s="123"/>
      <c r="J38" s="122"/>
      <c r="K38" s="123"/>
      <c r="L38" s="123"/>
    </row>
    <row r="39" spans="1:12" s="97" customFormat="1">
      <c r="A39" s="120"/>
      <c r="B39" s="120"/>
      <c r="F39" s="134"/>
      <c r="H39" s="123"/>
      <c r="I39" s="123"/>
      <c r="J39" s="122"/>
      <c r="K39" s="123"/>
      <c r="L39" s="123"/>
    </row>
    <row r="40" spans="1:12" s="97" customFormat="1">
      <c r="A40" s="120"/>
      <c r="B40" s="120"/>
      <c r="F40" s="134"/>
      <c r="H40" s="123"/>
      <c r="I40" s="123"/>
      <c r="J40" s="122"/>
      <c r="K40" s="123"/>
      <c r="L40" s="123"/>
    </row>
    <row r="41" spans="1:12" s="97" customFormat="1">
      <c r="A41" s="120"/>
      <c r="B41" s="120"/>
      <c r="F41" s="134"/>
      <c r="H41" s="123"/>
      <c r="I41" s="123"/>
      <c r="J41" s="122"/>
      <c r="K41" s="123"/>
      <c r="L41" s="123"/>
    </row>
    <row r="42" spans="1:12" s="97" customFormat="1">
      <c r="A42" s="120"/>
      <c r="B42" s="120"/>
      <c r="F42" s="134"/>
      <c r="H42" s="123"/>
      <c r="I42" s="123"/>
      <c r="J42" s="122"/>
      <c r="K42" s="123"/>
      <c r="L42" s="123"/>
    </row>
    <row r="43" spans="1:12" s="97" customFormat="1">
      <c r="A43" s="120"/>
      <c r="B43" s="120"/>
      <c r="F43" s="134"/>
      <c r="H43" s="123"/>
      <c r="I43" s="123"/>
      <c r="J43" s="122"/>
      <c r="K43" s="123"/>
      <c r="L43" s="123"/>
    </row>
    <row r="44" spans="1:12" s="97" customFormat="1">
      <c r="A44" s="120"/>
      <c r="B44" s="120"/>
      <c r="F44" s="134"/>
      <c r="H44" s="123"/>
      <c r="I44" s="123"/>
      <c r="J44" s="122"/>
      <c r="K44" s="123"/>
      <c r="L44" s="123"/>
    </row>
    <row r="45" spans="1:12" s="97" customFormat="1">
      <c r="A45" s="120"/>
      <c r="B45" s="120"/>
      <c r="F45" s="134"/>
      <c r="H45" s="123"/>
      <c r="I45" s="123"/>
      <c r="J45" s="122"/>
      <c r="K45" s="123"/>
      <c r="L45" s="123"/>
    </row>
    <row r="46" spans="1:12" s="97" customFormat="1">
      <c r="A46" s="120"/>
      <c r="B46" s="120"/>
      <c r="F46" s="134"/>
      <c r="H46" s="123"/>
      <c r="I46" s="123"/>
      <c r="J46" s="122"/>
      <c r="K46" s="123"/>
      <c r="L46" s="123"/>
    </row>
    <row r="47" spans="1:12" s="97" customFormat="1">
      <c r="A47" s="120"/>
      <c r="B47" s="120"/>
      <c r="F47" s="134"/>
      <c r="H47" s="123"/>
      <c r="I47" s="123"/>
      <c r="J47" s="122"/>
      <c r="K47" s="123"/>
      <c r="L47" s="123"/>
    </row>
    <row r="48" spans="1:12" s="97" customFormat="1">
      <c r="A48" s="120"/>
      <c r="B48" s="120"/>
      <c r="F48" s="134"/>
      <c r="H48" s="123"/>
      <c r="I48" s="123"/>
      <c r="J48" s="122"/>
      <c r="K48" s="123"/>
      <c r="L48" s="123"/>
    </row>
    <row r="49" spans="1:12" s="97" customFormat="1">
      <c r="A49" s="120"/>
      <c r="B49" s="120"/>
      <c r="F49" s="134"/>
      <c r="H49" s="123"/>
      <c r="I49" s="123"/>
      <c r="J49" s="122"/>
      <c r="K49" s="123"/>
      <c r="L49" s="123"/>
    </row>
    <row r="50" spans="1:12" s="97" customFormat="1">
      <c r="A50" s="120"/>
      <c r="B50" s="120"/>
      <c r="F50" s="134"/>
      <c r="H50" s="123"/>
      <c r="I50" s="123"/>
      <c r="J50" s="122"/>
      <c r="K50" s="123"/>
      <c r="L50" s="123"/>
    </row>
    <row r="51" spans="1:12" s="97" customFormat="1">
      <c r="A51" s="120"/>
      <c r="B51" s="120"/>
      <c r="F51" s="134"/>
      <c r="H51" s="123"/>
      <c r="I51" s="123"/>
      <c r="J51" s="122"/>
      <c r="K51" s="123"/>
      <c r="L51" s="123"/>
    </row>
    <row r="52" spans="1:12" s="97" customFormat="1">
      <c r="A52" s="120"/>
      <c r="B52" s="120"/>
      <c r="F52" s="134"/>
      <c r="H52" s="123"/>
      <c r="I52" s="123"/>
      <c r="J52" s="122"/>
      <c r="K52" s="123"/>
      <c r="L52" s="123"/>
    </row>
    <row r="53" spans="1:12" s="97" customFormat="1">
      <c r="A53" s="120"/>
      <c r="B53" s="120"/>
      <c r="F53" s="134"/>
      <c r="H53" s="123"/>
      <c r="I53" s="123"/>
      <c r="J53" s="122"/>
      <c r="K53" s="123"/>
      <c r="L53" s="123"/>
    </row>
  </sheetData>
  <protectedRanges>
    <protectedRange sqref="E2" name="Range1"/>
    <protectedRange password="CCD7" sqref="B8:E8" name="Range5_1"/>
    <protectedRange password="CCD7" sqref="A9:G9 A13:G13 A12:E12 A11:G11 A10:E10 A14:E14" name="Range5_3"/>
    <protectedRange password="CCD7" sqref="A17:G17 A16:E16 A18:E18" name="Range5_4"/>
    <protectedRange password="CCD7" sqref="F12:H12" name="Range5_6"/>
    <protectedRange password="CCD7" sqref="J12" name="Range6"/>
    <protectedRange password="CCD7" sqref="F10:H10" name="Range5_7"/>
    <protectedRange password="CCD7" sqref="J9:J10" name="Range6_1"/>
    <protectedRange password="CCD7" sqref="F14:H14" name="Range5_8"/>
    <protectedRange password="CCD7" sqref="J14" name="Range6_2"/>
    <protectedRange password="CCD7" sqref="F15:H15" name="Range5_9"/>
    <protectedRange password="CCD7" sqref="J15" name="Range6_3"/>
    <protectedRange password="CCD7" sqref="F16:H16" name="Range5_10"/>
    <protectedRange password="CCD7" sqref="J16" name="Range6_4"/>
    <protectedRange password="CCD7" sqref="F18:H18" name="Range5_11"/>
    <protectedRange password="CCD7" sqref="J18" name="Range6_5"/>
    <protectedRange password="CCD7" sqref="F19:H19" name="Range5_12"/>
    <protectedRange password="CCD7" sqref="J19" name="Range6_6"/>
  </protectedRanges>
  <mergeCells count="35">
    <mergeCell ref="A5:C5"/>
    <mergeCell ref="D5:H5"/>
    <mergeCell ref="I5:J5"/>
    <mergeCell ref="A1:K1"/>
    <mergeCell ref="A3:C3"/>
    <mergeCell ref="A4:C4"/>
    <mergeCell ref="D4:H4"/>
    <mergeCell ref="I4:J4"/>
    <mergeCell ref="B11:E11"/>
    <mergeCell ref="A6:A7"/>
    <mergeCell ref="B6:E7"/>
    <mergeCell ref="F6:F7"/>
    <mergeCell ref="G6:G7"/>
    <mergeCell ref="L6:L7"/>
    <mergeCell ref="M6:M7"/>
    <mergeCell ref="B8:E8"/>
    <mergeCell ref="B9:E9"/>
    <mergeCell ref="B10:E10"/>
    <mergeCell ref="H6:I6"/>
    <mergeCell ref="J6:K6"/>
    <mergeCell ref="B18:E18"/>
    <mergeCell ref="B19:E19"/>
    <mergeCell ref="B12:E12"/>
    <mergeCell ref="B13:E13"/>
    <mergeCell ref="B14:E14"/>
    <mergeCell ref="B15:E15"/>
    <mergeCell ref="B16:E16"/>
    <mergeCell ref="B17:E17"/>
    <mergeCell ref="F26:I26"/>
    <mergeCell ref="E22:H22"/>
    <mergeCell ref="I22:L22"/>
    <mergeCell ref="E23:H23"/>
    <mergeCell ref="I23:L23"/>
    <mergeCell ref="B24:E24"/>
    <mergeCell ref="I24:L24"/>
  </mergeCells>
  <pageMargins left="0.25" right="0.25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tabSelected="1" topLeftCell="A19" workbookViewId="0">
      <selection activeCell="M30" sqref="M30"/>
    </sheetView>
  </sheetViews>
  <sheetFormatPr defaultRowHeight="21.75"/>
  <cols>
    <col min="1" max="1" width="6.5703125" style="52" customWidth="1"/>
    <col min="2" max="2" width="5.28515625" style="52" customWidth="1"/>
    <col min="3" max="3" width="2.28515625" style="49" customWidth="1"/>
    <col min="4" max="4" width="6.85546875" style="49" customWidth="1"/>
    <col min="5" max="5" width="33.28515625" style="49" customWidth="1"/>
    <col min="6" max="6" width="9.5703125" style="135" customWidth="1"/>
    <col min="7" max="7" width="6.85546875" style="49" customWidth="1"/>
    <col min="8" max="8" width="11.7109375" style="136" customWidth="1"/>
    <col min="9" max="9" width="13.5703125" style="136" customWidth="1"/>
    <col min="10" max="10" width="11.28515625" style="137" customWidth="1"/>
    <col min="11" max="11" width="12.85546875" style="136" customWidth="1"/>
    <col min="12" max="12" width="13.5703125" style="136" customWidth="1"/>
    <col min="13" max="13" width="8" style="49" customWidth="1"/>
    <col min="14" max="256" width="9.140625" style="49"/>
    <col min="257" max="257" width="6.5703125" style="49" customWidth="1"/>
    <col min="258" max="258" width="5.28515625" style="49" customWidth="1"/>
    <col min="259" max="259" width="2.28515625" style="49" customWidth="1"/>
    <col min="260" max="260" width="6.85546875" style="49" customWidth="1"/>
    <col min="261" max="261" width="33.28515625" style="49" customWidth="1"/>
    <col min="262" max="262" width="9.5703125" style="49" customWidth="1"/>
    <col min="263" max="263" width="6.85546875" style="49" customWidth="1"/>
    <col min="264" max="264" width="11.7109375" style="49" customWidth="1"/>
    <col min="265" max="265" width="13.5703125" style="49" customWidth="1"/>
    <col min="266" max="266" width="11.28515625" style="49" customWidth="1"/>
    <col min="267" max="267" width="12.85546875" style="49" customWidth="1"/>
    <col min="268" max="268" width="13.5703125" style="49" customWidth="1"/>
    <col min="269" max="269" width="8" style="49" customWidth="1"/>
    <col min="270" max="512" width="9.140625" style="49"/>
    <col min="513" max="513" width="6.5703125" style="49" customWidth="1"/>
    <col min="514" max="514" width="5.28515625" style="49" customWidth="1"/>
    <col min="515" max="515" width="2.28515625" style="49" customWidth="1"/>
    <col min="516" max="516" width="6.85546875" style="49" customWidth="1"/>
    <col min="517" max="517" width="33.28515625" style="49" customWidth="1"/>
    <col min="518" max="518" width="9.5703125" style="49" customWidth="1"/>
    <col min="519" max="519" width="6.85546875" style="49" customWidth="1"/>
    <col min="520" max="520" width="11.7109375" style="49" customWidth="1"/>
    <col min="521" max="521" width="13.5703125" style="49" customWidth="1"/>
    <col min="522" max="522" width="11.28515625" style="49" customWidth="1"/>
    <col min="523" max="523" width="12.85546875" style="49" customWidth="1"/>
    <col min="524" max="524" width="13.5703125" style="49" customWidth="1"/>
    <col min="525" max="525" width="8" style="49" customWidth="1"/>
    <col min="526" max="768" width="9.140625" style="49"/>
    <col min="769" max="769" width="6.5703125" style="49" customWidth="1"/>
    <col min="770" max="770" width="5.28515625" style="49" customWidth="1"/>
    <col min="771" max="771" width="2.28515625" style="49" customWidth="1"/>
    <col min="772" max="772" width="6.85546875" style="49" customWidth="1"/>
    <col min="773" max="773" width="33.28515625" style="49" customWidth="1"/>
    <col min="774" max="774" width="9.5703125" style="49" customWidth="1"/>
    <col min="775" max="775" width="6.85546875" style="49" customWidth="1"/>
    <col min="776" max="776" width="11.7109375" style="49" customWidth="1"/>
    <col min="777" max="777" width="13.5703125" style="49" customWidth="1"/>
    <col min="778" max="778" width="11.28515625" style="49" customWidth="1"/>
    <col min="779" max="779" width="12.85546875" style="49" customWidth="1"/>
    <col min="780" max="780" width="13.5703125" style="49" customWidth="1"/>
    <col min="781" max="781" width="8" style="49" customWidth="1"/>
    <col min="782" max="1024" width="9.140625" style="49"/>
    <col min="1025" max="1025" width="6.5703125" style="49" customWidth="1"/>
    <col min="1026" max="1026" width="5.28515625" style="49" customWidth="1"/>
    <col min="1027" max="1027" width="2.28515625" style="49" customWidth="1"/>
    <col min="1028" max="1028" width="6.85546875" style="49" customWidth="1"/>
    <col min="1029" max="1029" width="33.28515625" style="49" customWidth="1"/>
    <col min="1030" max="1030" width="9.5703125" style="49" customWidth="1"/>
    <col min="1031" max="1031" width="6.85546875" style="49" customWidth="1"/>
    <col min="1032" max="1032" width="11.7109375" style="49" customWidth="1"/>
    <col min="1033" max="1033" width="13.5703125" style="49" customWidth="1"/>
    <col min="1034" max="1034" width="11.28515625" style="49" customWidth="1"/>
    <col min="1035" max="1035" width="12.85546875" style="49" customWidth="1"/>
    <col min="1036" max="1036" width="13.5703125" style="49" customWidth="1"/>
    <col min="1037" max="1037" width="8" style="49" customWidth="1"/>
    <col min="1038" max="1280" width="9.140625" style="49"/>
    <col min="1281" max="1281" width="6.5703125" style="49" customWidth="1"/>
    <col min="1282" max="1282" width="5.28515625" style="49" customWidth="1"/>
    <col min="1283" max="1283" width="2.28515625" style="49" customWidth="1"/>
    <col min="1284" max="1284" width="6.85546875" style="49" customWidth="1"/>
    <col min="1285" max="1285" width="33.28515625" style="49" customWidth="1"/>
    <col min="1286" max="1286" width="9.5703125" style="49" customWidth="1"/>
    <col min="1287" max="1287" width="6.85546875" style="49" customWidth="1"/>
    <col min="1288" max="1288" width="11.7109375" style="49" customWidth="1"/>
    <col min="1289" max="1289" width="13.5703125" style="49" customWidth="1"/>
    <col min="1290" max="1290" width="11.28515625" style="49" customWidth="1"/>
    <col min="1291" max="1291" width="12.85546875" style="49" customWidth="1"/>
    <col min="1292" max="1292" width="13.5703125" style="49" customWidth="1"/>
    <col min="1293" max="1293" width="8" style="49" customWidth="1"/>
    <col min="1294" max="1536" width="9.140625" style="49"/>
    <col min="1537" max="1537" width="6.5703125" style="49" customWidth="1"/>
    <col min="1538" max="1538" width="5.28515625" style="49" customWidth="1"/>
    <col min="1539" max="1539" width="2.28515625" style="49" customWidth="1"/>
    <col min="1540" max="1540" width="6.85546875" style="49" customWidth="1"/>
    <col min="1541" max="1541" width="33.28515625" style="49" customWidth="1"/>
    <col min="1542" max="1542" width="9.5703125" style="49" customWidth="1"/>
    <col min="1543" max="1543" width="6.85546875" style="49" customWidth="1"/>
    <col min="1544" max="1544" width="11.7109375" style="49" customWidth="1"/>
    <col min="1545" max="1545" width="13.5703125" style="49" customWidth="1"/>
    <col min="1546" max="1546" width="11.28515625" style="49" customWidth="1"/>
    <col min="1547" max="1547" width="12.85546875" style="49" customWidth="1"/>
    <col min="1548" max="1548" width="13.5703125" style="49" customWidth="1"/>
    <col min="1549" max="1549" width="8" style="49" customWidth="1"/>
    <col min="1550" max="1792" width="9.140625" style="49"/>
    <col min="1793" max="1793" width="6.5703125" style="49" customWidth="1"/>
    <col min="1794" max="1794" width="5.28515625" style="49" customWidth="1"/>
    <col min="1795" max="1795" width="2.28515625" style="49" customWidth="1"/>
    <col min="1796" max="1796" width="6.85546875" style="49" customWidth="1"/>
    <col min="1797" max="1797" width="33.28515625" style="49" customWidth="1"/>
    <col min="1798" max="1798" width="9.5703125" style="49" customWidth="1"/>
    <col min="1799" max="1799" width="6.85546875" style="49" customWidth="1"/>
    <col min="1800" max="1800" width="11.7109375" style="49" customWidth="1"/>
    <col min="1801" max="1801" width="13.5703125" style="49" customWidth="1"/>
    <col min="1802" max="1802" width="11.28515625" style="49" customWidth="1"/>
    <col min="1803" max="1803" width="12.85546875" style="49" customWidth="1"/>
    <col min="1804" max="1804" width="13.5703125" style="49" customWidth="1"/>
    <col min="1805" max="1805" width="8" style="49" customWidth="1"/>
    <col min="1806" max="2048" width="9.140625" style="49"/>
    <col min="2049" max="2049" width="6.5703125" style="49" customWidth="1"/>
    <col min="2050" max="2050" width="5.28515625" style="49" customWidth="1"/>
    <col min="2051" max="2051" width="2.28515625" style="49" customWidth="1"/>
    <col min="2052" max="2052" width="6.85546875" style="49" customWidth="1"/>
    <col min="2053" max="2053" width="33.28515625" style="49" customWidth="1"/>
    <col min="2054" max="2054" width="9.5703125" style="49" customWidth="1"/>
    <col min="2055" max="2055" width="6.85546875" style="49" customWidth="1"/>
    <col min="2056" max="2056" width="11.7109375" style="49" customWidth="1"/>
    <col min="2057" max="2057" width="13.5703125" style="49" customWidth="1"/>
    <col min="2058" max="2058" width="11.28515625" style="49" customWidth="1"/>
    <col min="2059" max="2059" width="12.85546875" style="49" customWidth="1"/>
    <col min="2060" max="2060" width="13.5703125" style="49" customWidth="1"/>
    <col min="2061" max="2061" width="8" style="49" customWidth="1"/>
    <col min="2062" max="2304" width="9.140625" style="49"/>
    <col min="2305" max="2305" width="6.5703125" style="49" customWidth="1"/>
    <col min="2306" max="2306" width="5.28515625" style="49" customWidth="1"/>
    <col min="2307" max="2307" width="2.28515625" style="49" customWidth="1"/>
    <col min="2308" max="2308" width="6.85546875" style="49" customWidth="1"/>
    <col min="2309" max="2309" width="33.28515625" style="49" customWidth="1"/>
    <col min="2310" max="2310" width="9.5703125" style="49" customWidth="1"/>
    <col min="2311" max="2311" width="6.85546875" style="49" customWidth="1"/>
    <col min="2312" max="2312" width="11.7109375" style="49" customWidth="1"/>
    <col min="2313" max="2313" width="13.5703125" style="49" customWidth="1"/>
    <col min="2314" max="2314" width="11.28515625" style="49" customWidth="1"/>
    <col min="2315" max="2315" width="12.85546875" style="49" customWidth="1"/>
    <col min="2316" max="2316" width="13.5703125" style="49" customWidth="1"/>
    <col min="2317" max="2317" width="8" style="49" customWidth="1"/>
    <col min="2318" max="2560" width="9.140625" style="49"/>
    <col min="2561" max="2561" width="6.5703125" style="49" customWidth="1"/>
    <col min="2562" max="2562" width="5.28515625" style="49" customWidth="1"/>
    <col min="2563" max="2563" width="2.28515625" style="49" customWidth="1"/>
    <col min="2564" max="2564" width="6.85546875" style="49" customWidth="1"/>
    <col min="2565" max="2565" width="33.28515625" style="49" customWidth="1"/>
    <col min="2566" max="2566" width="9.5703125" style="49" customWidth="1"/>
    <col min="2567" max="2567" width="6.85546875" style="49" customWidth="1"/>
    <col min="2568" max="2568" width="11.7109375" style="49" customWidth="1"/>
    <col min="2569" max="2569" width="13.5703125" style="49" customWidth="1"/>
    <col min="2570" max="2570" width="11.28515625" style="49" customWidth="1"/>
    <col min="2571" max="2571" width="12.85546875" style="49" customWidth="1"/>
    <col min="2572" max="2572" width="13.5703125" style="49" customWidth="1"/>
    <col min="2573" max="2573" width="8" style="49" customWidth="1"/>
    <col min="2574" max="2816" width="9.140625" style="49"/>
    <col min="2817" max="2817" width="6.5703125" style="49" customWidth="1"/>
    <col min="2818" max="2818" width="5.28515625" style="49" customWidth="1"/>
    <col min="2819" max="2819" width="2.28515625" style="49" customWidth="1"/>
    <col min="2820" max="2820" width="6.85546875" style="49" customWidth="1"/>
    <col min="2821" max="2821" width="33.28515625" style="49" customWidth="1"/>
    <col min="2822" max="2822" width="9.5703125" style="49" customWidth="1"/>
    <col min="2823" max="2823" width="6.85546875" style="49" customWidth="1"/>
    <col min="2824" max="2824" width="11.7109375" style="49" customWidth="1"/>
    <col min="2825" max="2825" width="13.5703125" style="49" customWidth="1"/>
    <col min="2826" max="2826" width="11.28515625" style="49" customWidth="1"/>
    <col min="2827" max="2827" width="12.85546875" style="49" customWidth="1"/>
    <col min="2828" max="2828" width="13.5703125" style="49" customWidth="1"/>
    <col min="2829" max="2829" width="8" style="49" customWidth="1"/>
    <col min="2830" max="3072" width="9.140625" style="49"/>
    <col min="3073" max="3073" width="6.5703125" style="49" customWidth="1"/>
    <col min="3074" max="3074" width="5.28515625" style="49" customWidth="1"/>
    <col min="3075" max="3075" width="2.28515625" style="49" customWidth="1"/>
    <col min="3076" max="3076" width="6.85546875" style="49" customWidth="1"/>
    <col min="3077" max="3077" width="33.28515625" style="49" customWidth="1"/>
    <col min="3078" max="3078" width="9.5703125" style="49" customWidth="1"/>
    <col min="3079" max="3079" width="6.85546875" style="49" customWidth="1"/>
    <col min="3080" max="3080" width="11.7109375" style="49" customWidth="1"/>
    <col min="3081" max="3081" width="13.5703125" style="49" customWidth="1"/>
    <col min="3082" max="3082" width="11.28515625" style="49" customWidth="1"/>
    <col min="3083" max="3083" width="12.85546875" style="49" customWidth="1"/>
    <col min="3084" max="3084" width="13.5703125" style="49" customWidth="1"/>
    <col min="3085" max="3085" width="8" style="49" customWidth="1"/>
    <col min="3086" max="3328" width="9.140625" style="49"/>
    <col min="3329" max="3329" width="6.5703125" style="49" customWidth="1"/>
    <col min="3330" max="3330" width="5.28515625" style="49" customWidth="1"/>
    <col min="3331" max="3331" width="2.28515625" style="49" customWidth="1"/>
    <col min="3332" max="3332" width="6.85546875" style="49" customWidth="1"/>
    <col min="3333" max="3333" width="33.28515625" style="49" customWidth="1"/>
    <col min="3334" max="3334" width="9.5703125" style="49" customWidth="1"/>
    <col min="3335" max="3335" width="6.85546875" style="49" customWidth="1"/>
    <col min="3336" max="3336" width="11.7109375" style="49" customWidth="1"/>
    <col min="3337" max="3337" width="13.5703125" style="49" customWidth="1"/>
    <col min="3338" max="3338" width="11.28515625" style="49" customWidth="1"/>
    <col min="3339" max="3339" width="12.85546875" style="49" customWidth="1"/>
    <col min="3340" max="3340" width="13.5703125" style="49" customWidth="1"/>
    <col min="3341" max="3341" width="8" style="49" customWidth="1"/>
    <col min="3342" max="3584" width="9.140625" style="49"/>
    <col min="3585" max="3585" width="6.5703125" style="49" customWidth="1"/>
    <col min="3586" max="3586" width="5.28515625" style="49" customWidth="1"/>
    <col min="3587" max="3587" width="2.28515625" style="49" customWidth="1"/>
    <col min="3588" max="3588" width="6.85546875" style="49" customWidth="1"/>
    <col min="3589" max="3589" width="33.28515625" style="49" customWidth="1"/>
    <col min="3590" max="3590" width="9.5703125" style="49" customWidth="1"/>
    <col min="3591" max="3591" width="6.85546875" style="49" customWidth="1"/>
    <col min="3592" max="3592" width="11.7109375" style="49" customWidth="1"/>
    <col min="3593" max="3593" width="13.5703125" style="49" customWidth="1"/>
    <col min="3594" max="3594" width="11.28515625" style="49" customWidth="1"/>
    <col min="3595" max="3595" width="12.85546875" style="49" customWidth="1"/>
    <col min="3596" max="3596" width="13.5703125" style="49" customWidth="1"/>
    <col min="3597" max="3597" width="8" style="49" customWidth="1"/>
    <col min="3598" max="3840" width="9.140625" style="49"/>
    <col min="3841" max="3841" width="6.5703125" style="49" customWidth="1"/>
    <col min="3842" max="3842" width="5.28515625" style="49" customWidth="1"/>
    <col min="3843" max="3843" width="2.28515625" style="49" customWidth="1"/>
    <col min="3844" max="3844" width="6.85546875" style="49" customWidth="1"/>
    <col min="3845" max="3845" width="33.28515625" style="49" customWidth="1"/>
    <col min="3846" max="3846" width="9.5703125" style="49" customWidth="1"/>
    <col min="3847" max="3847" width="6.85546875" style="49" customWidth="1"/>
    <col min="3848" max="3848" width="11.7109375" style="49" customWidth="1"/>
    <col min="3849" max="3849" width="13.5703125" style="49" customWidth="1"/>
    <col min="3850" max="3850" width="11.28515625" style="49" customWidth="1"/>
    <col min="3851" max="3851" width="12.85546875" style="49" customWidth="1"/>
    <col min="3852" max="3852" width="13.5703125" style="49" customWidth="1"/>
    <col min="3853" max="3853" width="8" style="49" customWidth="1"/>
    <col min="3854" max="4096" width="9.140625" style="49"/>
    <col min="4097" max="4097" width="6.5703125" style="49" customWidth="1"/>
    <col min="4098" max="4098" width="5.28515625" style="49" customWidth="1"/>
    <col min="4099" max="4099" width="2.28515625" style="49" customWidth="1"/>
    <col min="4100" max="4100" width="6.85546875" style="49" customWidth="1"/>
    <col min="4101" max="4101" width="33.28515625" style="49" customWidth="1"/>
    <col min="4102" max="4102" width="9.5703125" style="49" customWidth="1"/>
    <col min="4103" max="4103" width="6.85546875" style="49" customWidth="1"/>
    <col min="4104" max="4104" width="11.7109375" style="49" customWidth="1"/>
    <col min="4105" max="4105" width="13.5703125" style="49" customWidth="1"/>
    <col min="4106" max="4106" width="11.28515625" style="49" customWidth="1"/>
    <col min="4107" max="4107" width="12.85546875" style="49" customWidth="1"/>
    <col min="4108" max="4108" width="13.5703125" style="49" customWidth="1"/>
    <col min="4109" max="4109" width="8" style="49" customWidth="1"/>
    <col min="4110" max="4352" width="9.140625" style="49"/>
    <col min="4353" max="4353" width="6.5703125" style="49" customWidth="1"/>
    <col min="4354" max="4354" width="5.28515625" style="49" customWidth="1"/>
    <col min="4355" max="4355" width="2.28515625" style="49" customWidth="1"/>
    <col min="4356" max="4356" width="6.85546875" style="49" customWidth="1"/>
    <col min="4357" max="4357" width="33.28515625" style="49" customWidth="1"/>
    <col min="4358" max="4358" width="9.5703125" style="49" customWidth="1"/>
    <col min="4359" max="4359" width="6.85546875" style="49" customWidth="1"/>
    <col min="4360" max="4360" width="11.7109375" style="49" customWidth="1"/>
    <col min="4361" max="4361" width="13.5703125" style="49" customWidth="1"/>
    <col min="4362" max="4362" width="11.28515625" style="49" customWidth="1"/>
    <col min="4363" max="4363" width="12.85546875" style="49" customWidth="1"/>
    <col min="4364" max="4364" width="13.5703125" style="49" customWidth="1"/>
    <col min="4365" max="4365" width="8" style="49" customWidth="1"/>
    <col min="4366" max="4608" width="9.140625" style="49"/>
    <col min="4609" max="4609" width="6.5703125" style="49" customWidth="1"/>
    <col min="4610" max="4610" width="5.28515625" style="49" customWidth="1"/>
    <col min="4611" max="4611" width="2.28515625" style="49" customWidth="1"/>
    <col min="4612" max="4612" width="6.85546875" style="49" customWidth="1"/>
    <col min="4613" max="4613" width="33.28515625" style="49" customWidth="1"/>
    <col min="4614" max="4614" width="9.5703125" style="49" customWidth="1"/>
    <col min="4615" max="4615" width="6.85546875" style="49" customWidth="1"/>
    <col min="4616" max="4616" width="11.7109375" style="49" customWidth="1"/>
    <col min="4617" max="4617" width="13.5703125" style="49" customWidth="1"/>
    <col min="4618" max="4618" width="11.28515625" style="49" customWidth="1"/>
    <col min="4619" max="4619" width="12.85546875" style="49" customWidth="1"/>
    <col min="4620" max="4620" width="13.5703125" style="49" customWidth="1"/>
    <col min="4621" max="4621" width="8" style="49" customWidth="1"/>
    <col min="4622" max="4864" width="9.140625" style="49"/>
    <col min="4865" max="4865" width="6.5703125" style="49" customWidth="1"/>
    <col min="4866" max="4866" width="5.28515625" style="49" customWidth="1"/>
    <col min="4867" max="4867" width="2.28515625" style="49" customWidth="1"/>
    <col min="4868" max="4868" width="6.85546875" style="49" customWidth="1"/>
    <col min="4869" max="4869" width="33.28515625" style="49" customWidth="1"/>
    <col min="4870" max="4870" width="9.5703125" style="49" customWidth="1"/>
    <col min="4871" max="4871" width="6.85546875" style="49" customWidth="1"/>
    <col min="4872" max="4872" width="11.7109375" style="49" customWidth="1"/>
    <col min="4873" max="4873" width="13.5703125" style="49" customWidth="1"/>
    <col min="4874" max="4874" width="11.28515625" style="49" customWidth="1"/>
    <col min="4875" max="4875" width="12.85546875" style="49" customWidth="1"/>
    <col min="4876" max="4876" width="13.5703125" style="49" customWidth="1"/>
    <col min="4877" max="4877" width="8" style="49" customWidth="1"/>
    <col min="4878" max="5120" width="9.140625" style="49"/>
    <col min="5121" max="5121" width="6.5703125" style="49" customWidth="1"/>
    <col min="5122" max="5122" width="5.28515625" style="49" customWidth="1"/>
    <col min="5123" max="5123" width="2.28515625" style="49" customWidth="1"/>
    <col min="5124" max="5124" width="6.85546875" style="49" customWidth="1"/>
    <col min="5125" max="5125" width="33.28515625" style="49" customWidth="1"/>
    <col min="5126" max="5126" width="9.5703125" style="49" customWidth="1"/>
    <col min="5127" max="5127" width="6.85546875" style="49" customWidth="1"/>
    <col min="5128" max="5128" width="11.7109375" style="49" customWidth="1"/>
    <col min="5129" max="5129" width="13.5703125" style="49" customWidth="1"/>
    <col min="5130" max="5130" width="11.28515625" style="49" customWidth="1"/>
    <col min="5131" max="5131" width="12.85546875" style="49" customWidth="1"/>
    <col min="5132" max="5132" width="13.5703125" style="49" customWidth="1"/>
    <col min="5133" max="5133" width="8" style="49" customWidth="1"/>
    <col min="5134" max="5376" width="9.140625" style="49"/>
    <col min="5377" max="5377" width="6.5703125" style="49" customWidth="1"/>
    <col min="5378" max="5378" width="5.28515625" style="49" customWidth="1"/>
    <col min="5379" max="5379" width="2.28515625" style="49" customWidth="1"/>
    <col min="5380" max="5380" width="6.85546875" style="49" customWidth="1"/>
    <col min="5381" max="5381" width="33.28515625" style="49" customWidth="1"/>
    <col min="5382" max="5382" width="9.5703125" style="49" customWidth="1"/>
    <col min="5383" max="5383" width="6.85546875" style="49" customWidth="1"/>
    <col min="5384" max="5384" width="11.7109375" style="49" customWidth="1"/>
    <col min="5385" max="5385" width="13.5703125" style="49" customWidth="1"/>
    <col min="5386" max="5386" width="11.28515625" style="49" customWidth="1"/>
    <col min="5387" max="5387" width="12.85546875" style="49" customWidth="1"/>
    <col min="5388" max="5388" width="13.5703125" style="49" customWidth="1"/>
    <col min="5389" max="5389" width="8" style="49" customWidth="1"/>
    <col min="5390" max="5632" width="9.140625" style="49"/>
    <col min="5633" max="5633" width="6.5703125" style="49" customWidth="1"/>
    <col min="5634" max="5634" width="5.28515625" style="49" customWidth="1"/>
    <col min="5635" max="5635" width="2.28515625" style="49" customWidth="1"/>
    <col min="5636" max="5636" width="6.85546875" style="49" customWidth="1"/>
    <col min="5637" max="5637" width="33.28515625" style="49" customWidth="1"/>
    <col min="5638" max="5638" width="9.5703125" style="49" customWidth="1"/>
    <col min="5639" max="5639" width="6.85546875" style="49" customWidth="1"/>
    <col min="5640" max="5640" width="11.7109375" style="49" customWidth="1"/>
    <col min="5641" max="5641" width="13.5703125" style="49" customWidth="1"/>
    <col min="5642" max="5642" width="11.28515625" style="49" customWidth="1"/>
    <col min="5643" max="5643" width="12.85546875" style="49" customWidth="1"/>
    <col min="5644" max="5644" width="13.5703125" style="49" customWidth="1"/>
    <col min="5645" max="5645" width="8" style="49" customWidth="1"/>
    <col min="5646" max="5888" width="9.140625" style="49"/>
    <col min="5889" max="5889" width="6.5703125" style="49" customWidth="1"/>
    <col min="5890" max="5890" width="5.28515625" style="49" customWidth="1"/>
    <col min="5891" max="5891" width="2.28515625" style="49" customWidth="1"/>
    <col min="5892" max="5892" width="6.85546875" style="49" customWidth="1"/>
    <col min="5893" max="5893" width="33.28515625" style="49" customWidth="1"/>
    <col min="5894" max="5894" width="9.5703125" style="49" customWidth="1"/>
    <col min="5895" max="5895" width="6.85546875" style="49" customWidth="1"/>
    <col min="5896" max="5896" width="11.7109375" style="49" customWidth="1"/>
    <col min="5897" max="5897" width="13.5703125" style="49" customWidth="1"/>
    <col min="5898" max="5898" width="11.28515625" style="49" customWidth="1"/>
    <col min="5899" max="5899" width="12.85546875" style="49" customWidth="1"/>
    <col min="5900" max="5900" width="13.5703125" style="49" customWidth="1"/>
    <col min="5901" max="5901" width="8" style="49" customWidth="1"/>
    <col min="5902" max="6144" width="9.140625" style="49"/>
    <col min="6145" max="6145" width="6.5703125" style="49" customWidth="1"/>
    <col min="6146" max="6146" width="5.28515625" style="49" customWidth="1"/>
    <col min="6147" max="6147" width="2.28515625" style="49" customWidth="1"/>
    <col min="6148" max="6148" width="6.85546875" style="49" customWidth="1"/>
    <col min="6149" max="6149" width="33.28515625" style="49" customWidth="1"/>
    <col min="6150" max="6150" width="9.5703125" style="49" customWidth="1"/>
    <col min="6151" max="6151" width="6.85546875" style="49" customWidth="1"/>
    <col min="6152" max="6152" width="11.7109375" style="49" customWidth="1"/>
    <col min="6153" max="6153" width="13.5703125" style="49" customWidth="1"/>
    <col min="6154" max="6154" width="11.28515625" style="49" customWidth="1"/>
    <col min="6155" max="6155" width="12.85546875" style="49" customWidth="1"/>
    <col min="6156" max="6156" width="13.5703125" style="49" customWidth="1"/>
    <col min="6157" max="6157" width="8" style="49" customWidth="1"/>
    <col min="6158" max="6400" width="9.140625" style="49"/>
    <col min="6401" max="6401" width="6.5703125" style="49" customWidth="1"/>
    <col min="6402" max="6402" width="5.28515625" style="49" customWidth="1"/>
    <col min="6403" max="6403" width="2.28515625" style="49" customWidth="1"/>
    <col min="6404" max="6404" width="6.85546875" style="49" customWidth="1"/>
    <col min="6405" max="6405" width="33.28515625" style="49" customWidth="1"/>
    <col min="6406" max="6406" width="9.5703125" style="49" customWidth="1"/>
    <col min="6407" max="6407" width="6.85546875" style="49" customWidth="1"/>
    <col min="6408" max="6408" width="11.7109375" style="49" customWidth="1"/>
    <col min="6409" max="6409" width="13.5703125" style="49" customWidth="1"/>
    <col min="6410" max="6410" width="11.28515625" style="49" customWidth="1"/>
    <col min="6411" max="6411" width="12.85546875" style="49" customWidth="1"/>
    <col min="6412" max="6412" width="13.5703125" style="49" customWidth="1"/>
    <col min="6413" max="6413" width="8" style="49" customWidth="1"/>
    <col min="6414" max="6656" width="9.140625" style="49"/>
    <col min="6657" max="6657" width="6.5703125" style="49" customWidth="1"/>
    <col min="6658" max="6658" width="5.28515625" style="49" customWidth="1"/>
    <col min="6659" max="6659" width="2.28515625" style="49" customWidth="1"/>
    <col min="6660" max="6660" width="6.85546875" style="49" customWidth="1"/>
    <col min="6661" max="6661" width="33.28515625" style="49" customWidth="1"/>
    <col min="6662" max="6662" width="9.5703125" style="49" customWidth="1"/>
    <col min="6663" max="6663" width="6.85546875" style="49" customWidth="1"/>
    <col min="6664" max="6664" width="11.7109375" style="49" customWidth="1"/>
    <col min="6665" max="6665" width="13.5703125" style="49" customWidth="1"/>
    <col min="6666" max="6666" width="11.28515625" style="49" customWidth="1"/>
    <col min="6667" max="6667" width="12.85546875" style="49" customWidth="1"/>
    <col min="6668" max="6668" width="13.5703125" style="49" customWidth="1"/>
    <col min="6669" max="6669" width="8" style="49" customWidth="1"/>
    <col min="6670" max="6912" width="9.140625" style="49"/>
    <col min="6913" max="6913" width="6.5703125" style="49" customWidth="1"/>
    <col min="6914" max="6914" width="5.28515625" style="49" customWidth="1"/>
    <col min="6915" max="6915" width="2.28515625" style="49" customWidth="1"/>
    <col min="6916" max="6916" width="6.85546875" style="49" customWidth="1"/>
    <col min="6917" max="6917" width="33.28515625" style="49" customWidth="1"/>
    <col min="6918" max="6918" width="9.5703125" style="49" customWidth="1"/>
    <col min="6919" max="6919" width="6.85546875" style="49" customWidth="1"/>
    <col min="6920" max="6920" width="11.7109375" style="49" customWidth="1"/>
    <col min="6921" max="6921" width="13.5703125" style="49" customWidth="1"/>
    <col min="6922" max="6922" width="11.28515625" style="49" customWidth="1"/>
    <col min="6923" max="6923" width="12.85546875" style="49" customWidth="1"/>
    <col min="6924" max="6924" width="13.5703125" style="49" customWidth="1"/>
    <col min="6925" max="6925" width="8" style="49" customWidth="1"/>
    <col min="6926" max="7168" width="9.140625" style="49"/>
    <col min="7169" max="7169" width="6.5703125" style="49" customWidth="1"/>
    <col min="7170" max="7170" width="5.28515625" style="49" customWidth="1"/>
    <col min="7171" max="7171" width="2.28515625" style="49" customWidth="1"/>
    <col min="7172" max="7172" width="6.85546875" style="49" customWidth="1"/>
    <col min="7173" max="7173" width="33.28515625" style="49" customWidth="1"/>
    <col min="7174" max="7174" width="9.5703125" style="49" customWidth="1"/>
    <col min="7175" max="7175" width="6.85546875" style="49" customWidth="1"/>
    <col min="7176" max="7176" width="11.7109375" style="49" customWidth="1"/>
    <col min="7177" max="7177" width="13.5703125" style="49" customWidth="1"/>
    <col min="7178" max="7178" width="11.28515625" style="49" customWidth="1"/>
    <col min="7179" max="7179" width="12.85546875" style="49" customWidth="1"/>
    <col min="7180" max="7180" width="13.5703125" style="49" customWidth="1"/>
    <col min="7181" max="7181" width="8" style="49" customWidth="1"/>
    <col min="7182" max="7424" width="9.140625" style="49"/>
    <col min="7425" max="7425" width="6.5703125" style="49" customWidth="1"/>
    <col min="7426" max="7426" width="5.28515625" style="49" customWidth="1"/>
    <col min="7427" max="7427" width="2.28515625" style="49" customWidth="1"/>
    <col min="7428" max="7428" width="6.85546875" style="49" customWidth="1"/>
    <col min="7429" max="7429" width="33.28515625" style="49" customWidth="1"/>
    <col min="7430" max="7430" width="9.5703125" style="49" customWidth="1"/>
    <col min="7431" max="7431" width="6.85546875" style="49" customWidth="1"/>
    <col min="7432" max="7432" width="11.7109375" style="49" customWidth="1"/>
    <col min="7433" max="7433" width="13.5703125" style="49" customWidth="1"/>
    <col min="7434" max="7434" width="11.28515625" style="49" customWidth="1"/>
    <col min="7435" max="7435" width="12.85546875" style="49" customWidth="1"/>
    <col min="7436" max="7436" width="13.5703125" style="49" customWidth="1"/>
    <col min="7437" max="7437" width="8" style="49" customWidth="1"/>
    <col min="7438" max="7680" width="9.140625" style="49"/>
    <col min="7681" max="7681" width="6.5703125" style="49" customWidth="1"/>
    <col min="7682" max="7682" width="5.28515625" style="49" customWidth="1"/>
    <col min="7683" max="7683" width="2.28515625" style="49" customWidth="1"/>
    <col min="7684" max="7684" width="6.85546875" style="49" customWidth="1"/>
    <col min="7685" max="7685" width="33.28515625" style="49" customWidth="1"/>
    <col min="7686" max="7686" width="9.5703125" style="49" customWidth="1"/>
    <col min="7687" max="7687" width="6.85546875" style="49" customWidth="1"/>
    <col min="7688" max="7688" width="11.7109375" style="49" customWidth="1"/>
    <col min="7689" max="7689" width="13.5703125" style="49" customWidth="1"/>
    <col min="7690" max="7690" width="11.28515625" style="49" customWidth="1"/>
    <col min="7691" max="7691" width="12.85546875" style="49" customWidth="1"/>
    <col min="7692" max="7692" width="13.5703125" style="49" customWidth="1"/>
    <col min="7693" max="7693" width="8" style="49" customWidth="1"/>
    <col min="7694" max="7936" width="9.140625" style="49"/>
    <col min="7937" max="7937" width="6.5703125" style="49" customWidth="1"/>
    <col min="7938" max="7938" width="5.28515625" style="49" customWidth="1"/>
    <col min="7939" max="7939" width="2.28515625" style="49" customWidth="1"/>
    <col min="7940" max="7940" width="6.85546875" style="49" customWidth="1"/>
    <col min="7941" max="7941" width="33.28515625" style="49" customWidth="1"/>
    <col min="7942" max="7942" width="9.5703125" style="49" customWidth="1"/>
    <col min="7943" max="7943" width="6.85546875" style="49" customWidth="1"/>
    <col min="7944" max="7944" width="11.7109375" style="49" customWidth="1"/>
    <col min="7945" max="7945" width="13.5703125" style="49" customWidth="1"/>
    <col min="7946" max="7946" width="11.28515625" style="49" customWidth="1"/>
    <col min="7947" max="7947" width="12.85546875" style="49" customWidth="1"/>
    <col min="7948" max="7948" width="13.5703125" style="49" customWidth="1"/>
    <col min="7949" max="7949" width="8" style="49" customWidth="1"/>
    <col min="7950" max="8192" width="9.140625" style="49"/>
    <col min="8193" max="8193" width="6.5703125" style="49" customWidth="1"/>
    <col min="8194" max="8194" width="5.28515625" style="49" customWidth="1"/>
    <col min="8195" max="8195" width="2.28515625" style="49" customWidth="1"/>
    <col min="8196" max="8196" width="6.85546875" style="49" customWidth="1"/>
    <col min="8197" max="8197" width="33.28515625" style="49" customWidth="1"/>
    <col min="8198" max="8198" width="9.5703125" style="49" customWidth="1"/>
    <col min="8199" max="8199" width="6.85546875" style="49" customWidth="1"/>
    <col min="8200" max="8200" width="11.7109375" style="49" customWidth="1"/>
    <col min="8201" max="8201" width="13.5703125" style="49" customWidth="1"/>
    <col min="8202" max="8202" width="11.28515625" style="49" customWidth="1"/>
    <col min="8203" max="8203" width="12.85546875" style="49" customWidth="1"/>
    <col min="8204" max="8204" width="13.5703125" style="49" customWidth="1"/>
    <col min="8205" max="8205" width="8" style="49" customWidth="1"/>
    <col min="8206" max="8448" width="9.140625" style="49"/>
    <col min="8449" max="8449" width="6.5703125" style="49" customWidth="1"/>
    <col min="8450" max="8450" width="5.28515625" style="49" customWidth="1"/>
    <col min="8451" max="8451" width="2.28515625" style="49" customWidth="1"/>
    <col min="8452" max="8452" width="6.85546875" style="49" customWidth="1"/>
    <col min="8453" max="8453" width="33.28515625" style="49" customWidth="1"/>
    <col min="8454" max="8454" width="9.5703125" style="49" customWidth="1"/>
    <col min="8455" max="8455" width="6.85546875" style="49" customWidth="1"/>
    <col min="8456" max="8456" width="11.7109375" style="49" customWidth="1"/>
    <col min="8457" max="8457" width="13.5703125" style="49" customWidth="1"/>
    <col min="8458" max="8458" width="11.28515625" style="49" customWidth="1"/>
    <col min="8459" max="8459" width="12.85546875" style="49" customWidth="1"/>
    <col min="8460" max="8460" width="13.5703125" style="49" customWidth="1"/>
    <col min="8461" max="8461" width="8" style="49" customWidth="1"/>
    <col min="8462" max="8704" width="9.140625" style="49"/>
    <col min="8705" max="8705" width="6.5703125" style="49" customWidth="1"/>
    <col min="8706" max="8706" width="5.28515625" style="49" customWidth="1"/>
    <col min="8707" max="8707" width="2.28515625" style="49" customWidth="1"/>
    <col min="8708" max="8708" width="6.85546875" style="49" customWidth="1"/>
    <col min="8709" max="8709" width="33.28515625" style="49" customWidth="1"/>
    <col min="8710" max="8710" width="9.5703125" style="49" customWidth="1"/>
    <col min="8711" max="8711" width="6.85546875" style="49" customWidth="1"/>
    <col min="8712" max="8712" width="11.7109375" style="49" customWidth="1"/>
    <col min="8713" max="8713" width="13.5703125" style="49" customWidth="1"/>
    <col min="8714" max="8714" width="11.28515625" style="49" customWidth="1"/>
    <col min="8715" max="8715" width="12.85546875" style="49" customWidth="1"/>
    <col min="8716" max="8716" width="13.5703125" style="49" customWidth="1"/>
    <col min="8717" max="8717" width="8" style="49" customWidth="1"/>
    <col min="8718" max="8960" width="9.140625" style="49"/>
    <col min="8961" max="8961" width="6.5703125" style="49" customWidth="1"/>
    <col min="8962" max="8962" width="5.28515625" style="49" customWidth="1"/>
    <col min="8963" max="8963" width="2.28515625" style="49" customWidth="1"/>
    <col min="8964" max="8964" width="6.85546875" style="49" customWidth="1"/>
    <col min="8965" max="8965" width="33.28515625" style="49" customWidth="1"/>
    <col min="8966" max="8966" width="9.5703125" style="49" customWidth="1"/>
    <col min="8967" max="8967" width="6.85546875" style="49" customWidth="1"/>
    <col min="8968" max="8968" width="11.7109375" style="49" customWidth="1"/>
    <col min="8969" max="8969" width="13.5703125" style="49" customWidth="1"/>
    <col min="8970" max="8970" width="11.28515625" style="49" customWidth="1"/>
    <col min="8971" max="8971" width="12.85546875" style="49" customWidth="1"/>
    <col min="8972" max="8972" width="13.5703125" style="49" customWidth="1"/>
    <col min="8973" max="8973" width="8" style="49" customWidth="1"/>
    <col min="8974" max="9216" width="9.140625" style="49"/>
    <col min="9217" max="9217" width="6.5703125" style="49" customWidth="1"/>
    <col min="9218" max="9218" width="5.28515625" style="49" customWidth="1"/>
    <col min="9219" max="9219" width="2.28515625" style="49" customWidth="1"/>
    <col min="9220" max="9220" width="6.85546875" style="49" customWidth="1"/>
    <col min="9221" max="9221" width="33.28515625" style="49" customWidth="1"/>
    <col min="9222" max="9222" width="9.5703125" style="49" customWidth="1"/>
    <col min="9223" max="9223" width="6.85546875" style="49" customWidth="1"/>
    <col min="9224" max="9224" width="11.7109375" style="49" customWidth="1"/>
    <col min="9225" max="9225" width="13.5703125" style="49" customWidth="1"/>
    <col min="9226" max="9226" width="11.28515625" style="49" customWidth="1"/>
    <col min="9227" max="9227" width="12.85546875" style="49" customWidth="1"/>
    <col min="9228" max="9228" width="13.5703125" style="49" customWidth="1"/>
    <col min="9229" max="9229" width="8" style="49" customWidth="1"/>
    <col min="9230" max="9472" width="9.140625" style="49"/>
    <col min="9473" max="9473" width="6.5703125" style="49" customWidth="1"/>
    <col min="9474" max="9474" width="5.28515625" style="49" customWidth="1"/>
    <col min="9475" max="9475" width="2.28515625" style="49" customWidth="1"/>
    <col min="9476" max="9476" width="6.85546875" style="49" customWidth="1"/>
    <col min="9477" max="9477" width="33.28515625" style="49" customWidth="1"/>
    <col min="9478" max="9478" width="9.5703125" style="49" customWidth="1"/>
    <col min="9479" max="9479" width="6.85546875" style="49" customWidth="1"/>
    <col min="9480" max="9480" width="11.7109375" style="49" customWidth="1"/>
    <col min="9481" max="9481" width="13.5703125" style="49" customWidth="1"/>
    <col min="9482" max="9482" width="11.28515625" style="49" customWidth="1"/>
    <col min="9483" max="9483" width="12.85546875" style="49" customWidth="1"/>
    <col min="9484" max="9484" width="13.5703125" style="49" customWidth="1"/>
    <col min="9485" max="9485" width="8" style="49" customWidth="1"/>
    <col min="9486" max="9728" width="9.140625" style="49"/>
    <col min="9729" max="9729" width="6.5703125" style="49" customWidth="1"/>
    <col min="9730" max="9730" width="5.28515625" style="49" customWidth="1"/>
    <col min="9731" max="9731" width="2.28515625" style="49" customWidth="1"/>
    <col min="9732" max="9732" width="6.85546875" style="49" customWidth="1"/>
    <col min="9733" max="9733" width="33.28515625" style="49" customWidth="1"/>
    <col min="9734" max="9734" width="9.5703125" style="49" customWidth="1"/>
    <col min="9735" max="9735" width="6.85546875" style="49" customWidth="1"/>
    <col min="9736" max="9736" width="11.7109375" style="49" customWidth="1"/>
    <col min="9737" max="9737" width="13.5703125" style="49" customWidth="1"/>
    <col min="9738" max="9738" width="11.28515625" style="49" customWidth="1"/>
    <col min="9739" max="9739" width="12.85546875" style="49" customWidth="1"/>
    <col min="9740" max="9740" width="13.5703125" style="49" customWidth="1"/>
    <col min="9741" max="9741" width="8" style="49" customWidth="1"/>
    <col min="9742" max="9984" width="9.140625" style="49"/>
    <col min="9985" max="9985" width="6.5703125" style="49" customWidth="1"/>
    <col min="9986" max="9986" width="5.28515625" style="49" customWidth="1"/>
    <col min="9987" max="9987" width="2.28515625" style="49" customWidth="1"/>
    <col min="9988" max="9988" width="6.85546875" style="49" customWidth="1"/>
    <col min="9989" max="9989" width="33.28515625" style="49" customWidth="1"/>
    <col min="9990" max="9990" width="9.5703125" style="49" customWidth="1"/>
    <col min="9991" max="9991" width="6.85546875" style="49" customWidth="1"/>
    <col min="9992" max="9992" width="11.7109375" style="49" customWidth="1"/>
    <col min="9993" max="9993" width="13.5703125" style="49" customWidth="1"/>
    <col min="9994" max="9994" width="11.28515625" style="49" customWidth="1"/>
    <col min="9995" max="9995" width="12.85546875" style="49" customWidth="1"/>
    <col min="9996" max="9996" width="13.5703125" style="49" customWidth="1"/>
    <col min="9997" max="9997" width="8" style="49" customWidth="1"/>
    <col min="9998" max="10240" width="9.140625" style="49"/>
    <col min="10241" max="10241" width="6.5703125" style="49" customWidth="1"/>
    <col min="10242" max="10242" width="5.28515625" style="49" customWidth="1"/>
    <col min="10243" max="10243" width="2.28515625" style="49" customWidth="1"/>
    <col min="10244" max="10244" width="6.85546875" style="49" customWidth="1"/>
    <col min="10245" max="10245" width="33.28515625" style="49" customWidth="1"/>
    <col min="10246" max="10246" width="9.5703125" style="49" customWidth="1"/>
    <col min="10247" max="10247" width="6.85546875" style="49" customWidth="1"/>
    <col min="10248" max="10248" width="11.7109375" style="49" customWidth="1"/>
    <col min="10249" max="10249" width="13.5703125" style="49" customWidth="1"/>
    <col min="10250" max="10250" width="11.28515625" style="49" customWidth="1"/>
    <col min="10251" max="10251" width="12.85546875" style="49" customWidth="1"/>
    <col min="10252" max="10252" width="13.5703125" style="49" customWidth="1"/>
    <col min="10253" max="10253" width="8" style="49" customWidth="1"/>
    <col min="10254" max="10496" width="9.140625" style="49"/>
    <col min="10497" max="10497" width="6.5703125" style="49" customWidth="1"/>
    <col min="10498" max="10498" width="5.28515625" style="49" customWidth="1"/>
    <col min="10499" max="10499" width="2.28515625" style="49" customWidth="1"/>
    <col min="10500" max="10500" width="6.85546875" style="49" customWidth="1"/>
    <col min="10501" max="10501" width="33.28515625" style="49" customWidth="1"/>
    <col min="10502" max="10502" width="9.5703125" style="49" customWidth="1"/>
    <col min="10503" max="10503" width="6.85546875" style="49" customWidth="1"/>
    <col min="10504" max="10504" width="11.7109375" style="49" customWidth="1"/>
    <col min="10505" max="10505" width="13.5703125" style="49" customWidth="1"/>
    <col min="10506" max="10506" width="11.28515625" style="49" customWidth="1"/>
    <col min="10507" max="10507" width="12.85546875" style="49" customWidth="1"/>
    <col min="10508" max="10508" width="13.5703125" style="49" customWidth="1"/>
    <col min="10509" max="10509" width="8" style="49" customWidth="1"/>
    <col min="10510" max="10752" width="9.140625" style="49"/>
    <col min="10753" max="10753" width="6.5703125" style="49" customWidth="1"/>
    <col min="10754" max="10754" width="5.28515625" style="49" customWidth="1"/>
    <col min="10755" max="10755" width="2.28515625" style="49" customWidth="1"/>
    <col min="10756" max="10756" width="6.85546875" style="49" customWidth="1"/>
    <col min="10757" max="10757" width="33.28515625" style="49" customWidth="1"/>
    <col min="10758" max="10758" width="9.5703125" style="49" customWidth="1"/>
    <col min="10759" max="10759" width="6.85546875" style="49" customWidth="1"/>
    <col min="10760" max="10760" width="11.7109375" style="49" customWidth="1"/>
    <col min="10761" max="10761" width="13.5703125" style="49" customWidth="1"/>
    <col min="10762" max="10762" width="11.28515625" style="49" customWidth="1"/>
    <col min="10763" max="10763" width="12.85546875" style="49" customWidth="1"/>
    <col min="10764" max="10764" width="13.5703125" style="49" customWidth="1"/>
    <col min="10765" max="10765" width="8" style="49" customWidth="1"/>
    <col min="10766" max="11008" width="9.140625" style="49"/>
    <col min="11009" max="11009" width="6.5703125" style="49" customWidth="1"/>
    <col min="11010" max="11010" width="5.28515625" style="49" customWidth="1"/>
    <col min="11011" max="11011" width="2.28515625" style="49" customWidth="1"/>
    <col min="11012" max="11012" width="6.85546875" style="49" customWidth="1"/>
    <col min="11013" max="11013" width="33.28515625" style="49" customWidth="1"/>
    <col min="11014" max="11014" width="9.5703125" style="49" customWidth="1"/>
    <col min="11015" max="11015" width="6.85546875" style="49" customWidth="1"/>
    <col min="11016" max="11016" width="11.7109375" style="49" customWidth="1"/>
    <col min="11017" max="11017" width="13.5703125" style="49" customWidth="1"/>
    <col min="11018" max="11018" width="11.28515625" style="49" customWidth="1"/>
    <col min="11019" max="11019" width="12.85546875" style="49" customWidth="1"/>
    <col min="11020" max="11020" width="13.5703125" style="49" customWidth="1"/>
    <col min="11021" max="11021" width="8" style="49" customWidth="1"/>
    <col min="11022" max="11264" width="9.140625" style="49"/>
    <col min="11265" max="11265" width="6.5703125" style="49" customWidth="1"/>
    <col min="11266" max="11266" width="5.28515625" style="49" customWidth="1"/>
    <col min="11267" max="11267" width="2.28515625" style="49" customWidth="1"/>
    <col min="11268" max="11268" width="6.85546875" style="49" customWidth="1"/>
    <col min="11269" max="11269" width="33.28515625" style="49" customWidth="1"/>
    <col min="11270" max="11270" width="9.5703125" style="49" customWidth="1"/>
    <col min="11271" max="11271" width="6.85546875" style="49" customWidth="1"/>
    <col min="11272" max="11272" width="11.7109375" style="49" customWidth="1"/>
    <col min="11273" max="11273" width="13.5703125" style="49" customWidth="1"/>
    <col min="11274" max="11274" width="11.28515625" style="49" customWidth="1"/>
    <col min="11275" max="11275" width="12.85546875" style="49" customWidth="1"/>
    <col min="11276" max="11276" width="13.5703125" style="49" customWidth="1"/>
    <col min="11277" max="11277" width="8" style="49" customWidth="1"/>
    <col min="11278" max="11520" width="9.140625" style="49"/>
    <col min="11521" max="11521" width="6.5703125" style="49" customWidth="1"/>
    <col min="11522" max="11522" width="5.28515625" style="49" customWidth="1"/>
    <col min="11523" max="11523" width="2.28515625" style="49" customWidth="1"/>
    <col min="11524" max="11524" width="6.85546875" style="49" customWidth="1"/>
    <col min="11525" max="11525" width="33.28515625" style="49" customWidth="1"/>
    <col min="11526" max="11526" width="9.5703125" style="49" customWidth="1"/>
    <col min="11527" max="11527" width="6.85546875" style="49" customWidth="1"/>
    <col min="11528" max="11528" width="11.7109375" style="49" customWidth="1"/>
    <col min="11529" max="11529" width="13.5703125" style="49" customWidth="1"/>
    <col min="11530" max="11530" width="11.28515625" style="49" customWidth="1"/>
    <col min="11531" max="11531" width="12.85546875" style="49" customWidth="1"/>
    <col min="11532" max="11532" width="13.5703125" style="49" customWidth="1"/>
    <col min="11533" max="11533" width="8" style="49" customWidth="1"/>
    <col min="11534" max="11776" width="9.140625" style="49"/>
    <col min="11777" max="11777" width="6.5703125" style="49" customWidth="1"/>
    <col min="11778" max="11778" width="5.28515625" style="49" customWidth="1"/>
    <col min="11779" max="11779" width="2.28515625" style="49" customWidth="1"/>
    <col min="11780" max="11780" width="6.85546875" style="49" customWidth="1"/>
    <col min="11781" max="11781" width="33.28515625" style="49" customWidth="1"/>
    <col min="11782" max="11782" width="9.5703125" style="49" customWidth="1"/>
    <col min="11783" max="11783" width="6.85546875" style="49" customWidth="1"/>
    <col min="11784" max="11784" width="11.7109375" style="49" customWidth="1"/>
    <col min="11785" max="11785" width="13.5703125" style="49" customWidth="1"/>
    <col min="11786" max="11786" width="11.28515625" style="49" customWidth="1"/>
    <col min="11787" max="11787" width="12.85546875" style="49" customWidth="1"/>
    <col min="11788" max="11788" width="13.5703125" style="49" customWidth="1"/>
    <col min="11789" max="11789" width="8" style="49" customWidth="1"/>
    <col min="11790" max="12032" width="9.140625" style="49"/>
    <col min="12033" max="12033" width="6.5703125" style="49" customWidth="1"/>
    <col min="12034" max="12034" width="5.28515625" style="49" customWidth="1"/>
    <col min="12035" max="12035" width="2.28515625" style="49" customWidth="1"/>
    <col min="12036" max="12036" width="6.85546875" style="49" customWidth="1"/>
    <col min="12037" max="12037" width="33.28515625" style="49" customWidth="1"/>
    <col min="12038" max="12038" width="9.5703125" style="49" customWidth="1"/>
    <col min="12039" max="12039" width="6.85546875" style="49" customWidth="1"/>
    <col min="12040" max="12040" width="11.7109375" style="49" customWidth="1"/>
    <col min="12041" max="12041" width="13.5703125" style="49" customWidth="1"/>
    <col min="12042" max="12042" width="11.28515625" style="49" customWidth="1"/>
    <col min="12043" max="12043" width="12.85546875" style="49" customWidth="1"/>
    <col min="12044" max="12044" width="13.5703125" style="49" customWidth="1"/>
    <col min="12045" max="12045" width="8" style="49" customWidth="1"/>
    <col min="12046" max="12288" width="9.140625" style="49"/>
    <col min="12289" max="12289" width="6.5703125" style="49" customWidth="1"/>
    <col min="12290" max="12290" width="5.28515625" style="49" customWidth="1"/>
    <col min="12291" max="12291" width="2.28515625" style="49" customWidth="1"/>
    <col min="12292" max="12292" width="6.85546875" style="49" customWidth="1"/>
    <col min="12293" max="12293" width="33.28515625" style="49" customWidth="1"/>
    <col min="12294" max="12294" width="9.5703125" style="49" customWidth="1"/>
    <col min="12295" max="12295" width="6.85546875" style="49" customWidth="1"/>
    <col min="12296" max="12296" width="11.7109375" style="49" customWidth="1"/>
    <col min="12297" max="12297" width="13.5703125" style="49" customWidth="1"/>
    <col min="12298" max="12298" width="11.28515625" style="49" customWidth="1"/>
    <col min="12299" max="12299" width="12.85546875" style="49" customWidth="1"/>
    <col min="12300" max="12300" width="13.5703125" style="49" customWidth="1"/>
    <col min="12301" max="12301" width="8" style="49" customWidth="1"/>
    <col min="12302" max="12544" width="9.140625" style="49"/>
    <col min="12545" max="12545" width="6.5703125" style="49" customWidth="1"/>
    <col min="12546" max="12546" width="5.28515625" style="49" customWidth="1"/>
    <col min="12547" max="12547" width="2.28515625" style="49" customWidth="1"/>
    <col min="12548" max="12548" width="6.85546875" style="49" customWidth="1"/>
    <col min="12549" max="12549" width="33.28515625" style="49" customWidth="1"/>
    <col min="12550" max="12550" width="9.5703125" style="49" customWidth="1"/>
    <col min="12551" max="12551" width="6.85546875" style="49" customWidth="1"/>
    <col min="12552" max="12552" width="11.7109375" style="49" customWidth="1"/>
    <col min="12553" max="12553" width="13.5703125" style="49" customWidth="1"/>
    <col min="12554" max="12554" width="11.28515625" style="49" customWidth="1"/>
    <col min="12555" max="12555" width="12.85546875" style="49" customWidth="1"/>
    <col min="12556" max="12556" width="13.5703125" style="49" customWidth="1"/>
    <col min="12557" max="12557" width="8" style="49" customWidth="1"/>
    <col min="12558" max="12800" width="9.140625" style="49"/>
    <col min="12801" max="12801" width="6.5703125" style="49" customWidth="1"/>
    <col min="12802" max="12802" width="5.28515625" style="49" customWidth="1"/>
    <col min="12803" max="12803" width="2.28515625" style="49" customWidth="1"/>
    <col min="12804" max="12804" width="6.85546875" style="49" customWidth="1"/>
    <col min="12805" max="12805" width="33.28515625" style="49" customWidth="1"/>
    <col min="12806" max="12806" width="9.5703125" style="49" customWidth="1"/>
    <col min="12807" max="12807" width="6.85546875" style="49" customWidth="1"/>
    <col min="12808" max="12808" width="11.7109375" style="49" customWidth="1"/>
    <col min="12809" max="12809" width="13.5703125" style="49" customWidth="1"/>
    <col min="12810" max="12810" width="11.28515625" style="49" customWidth="1"/>
    <col min="12811" max="12811" width="12.85546875" style="49" customWidth="1"/>
    <col min="12812" max="12812" width="13.5703125" style="49" customWidth="1"/>
    <col min="12813" max="12813" width="8" style="49" customWidth="1"/>
    <col min="12814" max="13056" width="9.140625" style="49"/>
    <col min="13057" max="13057" width="6.5703125" style="49" customWidth="1"/>
    <col min="13058" max="13058" width="5.28515625" style="49" customWidth="1"/>
    <col min="13059" max="13059" width="2.28515625" style="49" customWidth="1"/>
    <col min="13060" max="13060" width="6.85546875" style="49" customWidth="1"/>
    <col min="13061" max="13061" width="33.28515625" style="49" customWidth="1"/>
    <col min="13062" max="13062" width="9.5703125" style="49" customWidth="1"/>
    <col min="13063" max="13063" width="6.85546875" style="49" customWidth="1"/>
    <col min="13064" max="13064" width="11.7109375" style="49" customWidth="1"/>
    <col min="13065" max="13065" width="13.5703125" style="49" customWidth="1"/>
    <col min="13066" max="13066" width="11.28515625" style="49" customWidth="1"/>
    <col min="13067" max="13067" width="12.85546875" style="49" customWidth="1"/>
    <col min="13068" max="13068" width="13.5703125" style="49" customWidth="1"/>
    <col min="13069" max="13069" width="8" style="49" customWidth="1"/>
    <col min="13070" max="13312" width="9.140625" style="49"/>
    <col min="13313" max="13313" width="6.5703125" style="49" customWidth="1"/>
    <col min="13314" max="13314" width="5.28515625" style="49" customWidth="1"/>
    <col min="13315" max="13315" width="2.28515625" style="49" customWidth="1"/>
    <col min="13316" max="13316" width="6.85546875" style="49" customWidth="1"/>
    <col min="13317" max="13317" width="33.28515625" style="49" customWidth="1"/>
    <col min="13318" max="13318" width="9.5703125" style="49" customWidth="1"/>
    <col min="13319" max="13319" width="6.85546875" style="49" customWidth="1"/>
    <col min="13320" max="13320" width="11.7109375" style="49" customWidth="1"/>
    <col min="13321" max="13321" width="13.5703125" style="49" customWidth="1"/>
    <col min="13322" max="13322" width="11.28515625" style="49" customWidth="1"/>
    <col min="13323" max="13323" width="12.85546875" style="49" customWidth="1"/>
    <col min="13324" max="13324" width="13.5703125" style="49" customWidth="1"/>
    <col min="13325" max="13325" width="8" style="49" customWidth="1"/>
    <col min="13326" max="13568" width="9.140625" style="49"/>
    <col min="13569" max="13569" width="6.5703125" style="49" customWidth="1"/>
    <col min="13570" max="13570" width="5.28515625" style="49" customWidth="1"/>
    <col min="13571" max="13571" width="2.28515625" style="49" customWidth="1"/>
    <col min="13572" max="13572" width="6.85546875" style="49" customWidth="1"/>
    <col min="13573" max="13573" width="33.28515625" style="49" customWidth="1"/>
    <col min="13574" max="13574" width="9.5703125" style="49" customWidth="1"/>
    <col min="13575" max="13575" width="6.85546875" style="49" customWidth="1"/>
    <col min="13576" max="13576" width="11.7109375" style="49" customWidth="1"/>
    <col min="13577" max="13577" width="13.5703125" style="49" customWidth="1"/>
    <col min="13578" max="13578" width="11.28515625" style="49" customWidth="1"/>
    <col min="13579" max="13579" width="12.85546875" style="49" customWidth="1"/>
    <col min="13580" max="13580" width="13.5703125" style="49" customWidth="1"/>
    <col min="13581" max="13581" width="8" style="49" customWidth="1"/>
    <col min="13582" max="13824" width="9.140625" style="49"/>
    <col min="13825" max="13825" width="6.5703125" style="49" customWidth="1"/>
    <col min="13826" max="13826" width="5.28515625" style="49" customWidth="1"/>
    <col min="13827" max="13827" width="2.28515625" style="49" customWidth="1"/>
    <col min="13828" max="13828" width="6.85546875" style="49" customWidth="1"/>
    <col min="13829" max="13829" width="33.28515625" style="49" customWidth="1"/>
    <col min="13830" max="13830" width="9.5703125" style="49" customWidth="1"/>
    <col min="13831" max="13831" width="6.85546875" style="49" customWidth="1"/>
    <col min="13832" max="13832" width="11.7109375" style="49" customWidth="1"/>
    <col min="13833" max="13833" width="13.5703125" style="49" customWidth="1"/>
    <col min="13834" max="13834" width="11.28515625" style="49" customWidth="1"/>
    <col min="13835" max="13835" width="12.85546875" style="49" customWidth="1"/>
    <col min="13836" max="13836" width="13.5703125" style="49" customWidth="1"/>
    <col min="13837" max="13837" width="8" style="49" customWidth="1"/>
    <col min="13838" max="14080" width="9.140625" style="49"/>
    <col min="14081" max="14081" width="6.5703125" style="49" customWidth="1"/>
    <col min="14082" max="14082" width="5.28515625" style="49" customWidth="1"/>
    <col min="14083" max="14083" width="2.28515625" style="49" customWidth="1"/>
    <col min="14084" max="14084" width="6.85546875" style="49" customWidth="1"/>
    <col min="14085" max="14085" width="33.28515625" style="49" customWidth="1"/>
    <col min="14086" max="14086" width="9.5703125" style="49" customWidth="1"/>
    <col min="14087" max="14087" width="6.85546875" style="49" customWidth="1"/>
    <col min="14088" max="14088" width="11.7109375" style="49" customWidth="1"/>
    <col min="14089" max="14089" width="13.5703125" style="49" customWidth="1"/>
    <col min="14090" max="14090" width="11.28515625" style="49" customWidth="1"/>
    <col min="14091" max="14091" width="12.85546875" style="49" customWidth="1"/>
    <col min="14092" max="14092" width="13.5703125" style="49" customWidth="1"/>
    <col min="14093" max="14093" width="8" style="49" customWidth="1"/>
    <col min="14094" max="14336" width="9.140625" style="49"/>
    <col min="14337" max="14337" width="6.5703125" style="49" customWidth="1"/>
    <col min="14338" max="14338" width="5.28515625" style="49" customWidth="1"/>
    <col min="14339" max="14339" width="2.28515625" style="49" customWidth="1"/>
    <col min="14340" max="14340" width="6.85546875" style="49" customWidth="1"/>
    <col min="14341" max="14341" width="33.28515625" style="49" customWidth="1"/>
    <col min="14342" max="14342" width="9.5703125" style="49" customWidth="1"/>
    <col min="14343" max="14343" width="6.85546875" style="49" customWidth="1"/>
    <col min="14344" max="14344" width="11.7109375" style="49" customWidth="1"/>
    <col min="14345" max="14345" width="13.5703125" style="49" customWidth="1"/>
    <col min="14346" max="14346" width="11.28515625" style="49" customWidth="1"/>
    <col min="14347" max="14347" width="12.85546875" style="49" customWidth="1"/>
    <col min="14348" max="14348" width="13.5703125" style="49" customWidth="1"/>
    <col min="14349" max="14349" width="8" style="49" customWidth="1"/>
    <col min="14350" max="14592" width="9.140625" style="49"/>
    <col min="14593" max="14593" width="6.5703125" style="49" customWidth="1"/>
    <col min="14594" max="14594" width="5.28515625" style="49" customWidth="1"/>
    <col min="14595" max="14595" width="2.28515625" style="49" customWidth="1"/>
    <col min="14596" max="14596" width="6.85546875" style="49" customWidth="1"/>
    <col min="14597" max="14597" width="33.28515625" style="49" customWidth="1"/>
    <col min="14598" max="14598" width="9.5703125" style="49" customWidth="1"/>
    <col min="14599" max="14599" width="6.85546875" style="49" customWidth="1"/>
    <col min="14600" max="14600" width="11.7109375" style="49" customWidth="1"/>
    <col min="14601" max="14601" width="13.5703125" style="49" customWidth="1"/>
    <col min="14602" max="14602" width="11.28515625" style="49" customWidth="1"/>
    <col min="14603" max="14603" width="12.85546875" style="49" customWidth="1"/>
    <col min="14604" max="14604" width="13.5703125" style="49" customWidth="1"/>
    <col min="14605" max="14605" width="8" style="49" customWidth="1"/>
    <col min="14606" max="14848" width="9.140625" style="49"/>
    <col min="14849" max="14849" width="6.5703125" style="49" customWidth="1"/>
    <col min="14850" max="14850" width="5.28515625" style="49" customWidth="1"/>
    <col min="14851" max="14851" width="2.28515625" style="49" customWidth="1"/>
    <col min="14852" max="14852" width="6.85546875" style="49" customWidth="1"/>
    <col min="14853" max="14853" width="33.28515625" style="49" customWidth="1"/>
    <col min="14854" max="14854" width="9.5703125" style="49" customWidth="1"/>
    <col min="14855" max="14855" width="6.85546875" style="49" customWidth="1"/>
    <col min="14856" max="14856" width="11.7109375" style="49" customWidth="1"/>
    <col min="14857" max="14857" width="13.5703125" style="49" customWidth="1"/>
    <col min="14858" max="14858" width="11.28515625" style="49" customWidth="1"/>
    <col min="14859" max="14859" width="12.85546875" style="49" customWidth="1"/>
    <col min="14860" max="14860" width="13.5703125" style="49" customWidth="1"/>
    <col min="14861" max="14861" width="8" style="49" customWidth="1"/>
    <col min="14862" max="15104" width="9.140625" style="49"/>
    <col min="15105" max="15105" width="6.5703125" style="49" customWidth="1"/>
    <col min="15106" max="15106" width="5.28515625" style="49" customWidth="1"/>
    <col min="15107" max="15107" width="2.28515625" style="49" customWidth="1"/>
    <col min="15108" max="15108" width="6.85546875" style="49" customWidth="1"/>
    <col min="15109" max="15109" width="33.28515625" style="49" customWidth="1"/>
    <col min="15110" max="15110" width="9.5703125" style="49" customWidth="1"/>
    <col min="15111" max="15111" width="6.85546875" style="49" customWidth="1"/>
    <col min="15112" max="15112" width="11.7109375" style="49" customWidth="1"/>
    <col min="15113" max="15113" width="13.5703125" style="49" customWidth="1"/>
    <col min="15114" max="15114" width="11.28515625" style="49" customWidth="1"/>
    <col min="15115" max="15115" width="12.85546875" style="49" customWidth="1"/>
    <col min="15116" max="15116" width="13.5703125" style="49" customWidth="1"/>
    <col min="15117" max="15117" width="8" style="49" customWidth="1"/>
    <col min="15118" max="15360" width="9.140625" style="49"/>
    <col min="15361" max="15361" width="6.5703125" style="49" customWidth="1"/>
    <col min="15362" max="15362" width="5.28515625" style="49" customWidth="1"/>
    <col min="15363" max="15363" width="2.28515625" style="49" customWidth="1"/>
    <col min="15364" max="15364" width="6.85546875" style="49" customWidth="1"/>
    <col min="15365" max="15365" width="33.28515625" style="49" customWidth="1"/>
    <col min="15366" max="15366" width="9.5703125" style="49" customWidth="1"/>
    <col min="15367" max="15367" width="6.85546875" style="49" customWidth="1"/>
    <col min="15368" max="15368" width="11.7109375" style="49" customWidth="1"/>
    <col min="15369" max="15369" width="13.5703125" style="49" customWidth="1"/>
    <col min="15370" max="15370" width="11.28515625" style="49" customWidth="1"/>
    <col min="15371" max="15371" width="12.85546875" style="49" customWidth="1"/>
    <col min="15372" max="15372" width="13.5703125" style="49" customWidth="1"/>
    <col min="15373" max="15373" width="8" style="49" customWidth="1"/>
    <col min="15374" max="15616" width="9.140625" style="49"/>
    <col min="15617" max="15617" width="6.5703125" style="49" customWidth="1"/>
    <col min="15618" max="15618" width="5.28515625" style="49" customWidth="1"/>
    <col min="15619" max="15619" width="2.28515625" style="49" customWidth="1"/>
    <col min="15620" max="15620" width="6.85546875" style="49" customWidth="1"/>
    <col min="15621" max="15621" width="33.28515625" style="49" customWidth="1"/>
    <col min="15622" max="15622" width="9.5703125" style="49" customWidth="1"/>
    <col min="15623" max="15623" width="6.85546875" style="49" customWidth="1"/>
    <col min="15624" max="15624" width="11.7109375" style="49" customWidth="1"/>
    <col min="15625" max="15625" width="13.5703125" style="49" customWidth="1"/>
    <col min="15626" max="15626" width="11.28515625" style="49" customWidth="1"/>
    <col min="15627" max="15627" width="12.85546875" style="49" customWidth="1"/>
    <col min="15628" max="15628" width="13.5703125" style="49" customWidth="1"/>
    <col min="15629" max="15629" width="8" style="49" customWidth="1"/>
    <col min="15630" max="15872" width="9.140625" style="49"/>
    <col min="15873" max="15873" width="6.5703125" style="49" customWidth="1"/>
    <col min="15874" max="15874" width="5.28515625" style="49" customWidth="1"/>
    <col min="15875" max="15875" width="2.28515625" style="49" customWidth="1"/>
    <col min="15876" max="15876" width="6.85546875" style="49" customWidth="1"/>
    <col min="15877" max="15877" width="33.28515625" style="49" customWidth="1"/>
    <col min="15878" max="15878" width="9.5703125" style="49" customWidth="1"/>
    <col min="15879" max="15879" width="6.85546875" style="49" customWidth="1"/>
    <col min="15880" max="15880" width="11.7109375" style="49" customWidth="1"/>
    <col min="15881" max="15881" width="13.5703125" style="49" customWidth="1"/>
    <col min="15882" max="15882" width="11.28515625" style="49" customWidth="1"/>
    <col min="15883" max="15883" width="12.85546875" style="49" customWidth="1"/>
    <col min="15884" max="15884" width="13.5703125" style="49" customWidth="1"/>
    <col min="15885" max="15885" width="8" style="49" customWidth="1"/>
    <col min="15886" max="16128" width="9.140625" style="49"/>
    <col min="16129" max="16129" width="6.5703125" style="49" customWidth="1"/>
    <col min="16130" max="16130" width="5.28515625" style="49" customWidth="1"/>
    <col min="16131" max="16131" width="2.28515625" style="49" customWidth="1"/>
    <col min="16132" max="16132" width="6.85546875" style="49" customWidth="1"/>
    <col min="16133" max="16133" width="33.28515625" style="49" customWidth="1"/>
    <col min="16134" max="16134" width="9.5703125" style="49" customWidth="1"/>
    <col min="16135" max="16135" width="6.85546875" style="49" customWidth="1"/>
    <col min="16136" max="16136" width="11.7109375" style="49" customWidth="1"/>
    <col min="16137" max="16137" width="13.5703125" style="49" customWidth="1"/>
    <col min="16138" max="16138" width="11.28515625" style="49" customWidth="1"/>
    <col min="16139" max="16139" width="12.85546875" style="49" customWidth="1"/>
    <col min="16140" max="16140" width="13.5703125" style="49" customWidth="1"/>
    <col min="16141" max="16141" width="8" style="49" customWidth="1"/>
    <col min="16142" max="16384" width="9.140625" style="49"/>
  </cols>
  <sheetData>
    <row r="1" spans="1:21" ht="24">
      <c r="A1" s="294" t="s">
        <v>36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80"/>
      <c r="M1" s="80"/>
    </row>
    <row r="2" spans="1:21" ht="18.75" customHeight="1">
      <c r="A2" s="81" t="s">
        <v>37</v>
      </c>
      <c r="B2" s="81"/>
      <c r="C2" s="82"/>
      <c r="D2" s="83"/>
      <c r="E2" s="83"/>
      <c r="F2" s="84"/>
      <c r="G2" s="85"/>
      <c r="H2" s="86"/>
      <c r="I2" s="87"/>
      <c r="J2" s="83"/>
      <c r="K2" s="83"/>
      <c r="L2" s="83"/>
      <c r="M2" s="83"/>
      <c r="N2" s="88"/>
      <c r="O2" s="88"/>
      <c r="P2" s="88"/>
      <c r="Q2" s="88"/>
      <c r="R2" s="88"/>
      <c r="S2" s="88"/>
      <c r="T2" s="88"/>
      <c r="U2" s="88"/>
    </row>
    <row r="3" spans="1:21" s="91" customFormat="1" ht="18.75" customHeight="1">
      <c r="A3" s="295" t="s">
        <v>5</v>
      </c>
      <c r="B3" s="295"/>
      <c r="C3" s="295"/>
      <c r="D3" s="83" t="s">
        <v>38</v>
      </c>
      <c r="E3" s="83"/>
      <c r="F3" s="83"/>
      <c r="G3" s="83"/>
      <c r="H3" s="83"/>
      <c r="I3" s="89" t="s">
        <v>39</v>
      </c>
      <c r="J3" s="90" t="s">
        <v>40</v>
      </c>
      <c r="K3" s="90"/>
      <c r="L3" s="90"/>
      <c r="M3" s="90"/>
      <c r="N3" s="88"/>
    </row>
    <row r="4" spans="1:21" s="95" customFormat="1" ht="18.75" customHeight="1">
      <c r="A4" s="295" t="s">
        <v>41</v>
      </c>
      <c r="B4" s="295"/>
      <c r="C4" s="295"/>
      <c r="D4" s="296" t="s">
        <v>42</v>
      </c>
      <c r="E4" s="296"/>
      <c r="F4" s="296"/>
      <c r="G4" s="296"/>
      <c r="H4" s="296"/>
      <c r="I4" s="297" t="s">
        <v>11</v>
      </c>
      <c r="J4" s="297"/>
      <c r="K4" s="92" t="s">
        <v>43</v>
      </c>
      <c r="L4" s="93"/>
      <c r="M4" s="93"/>
      <c r="N4" s="88"/>
      <c r="O4" s="94"/>
      <c r="P4" s="94"/>
      <c r="Q4" s="94"/>
      <c r="R4" s="94"/>
      <c r="S4" s="94"/>
      <c r="T4" s="94"/>
      <c r="U4" s="94"/>
    </row>
    <row r="5" spans="1:21" ht="6.75" customHeight="1" thickBot="1">
      <c r="A5" s="295"/>
      <c r="B5" s="295"/>
      <c r="C5" s="295"/>
      <c r="D5" s="298"/>
      <c r="E5" s="298"/>
      <c r="F5" s="298"/>
      <c r="G5" s="298"/>
      <c r="H5" s="298"/>
      <c r="I5" s="299"/>
      <c r="J5" s="299"/>
      <c r="K5" s="96"/>
      <c r="L5" s="96"/>
      <c r="M5" s="96"/>
    </row>
    <row r="6" spans="1:21" s="97" customFormat="1" ht="18.75" customHeight="1" thickTop="1">
      <c r="A6" s="276" t="s">
        <v>13</v>
      </c>
      <c r="B6" s="284" t="s">
        <v>14</v>
      </c>
      <c r="C6" s="285"/>
      <c r="D6" s="285"/>
      <c r="E6" s="285"/>
      <c r="F6" s="288" t="s">
        <v>9</v>
      </c>
      <c r="G6" s="290" t="s">
        <v>44</v>
      </c>
      <c r="H6" s="292" t="s">
        <v>45</v>
      </c>
      <c r="I6" s="293"/>
      <c r="J6" s="292" t="s">
        <v>46</v>
      </c>
      <c r="K6" s="293"/>
      <c r="L6" s="274" t="s">
        <v>47</v>
      </c>
      <c r="M6" s="276" t="s">
        <v>18</v>
      </c>
    </row>
    <row r="7" spans="1:21" s="97" customFormat="1" ht="18.75" customHeight="1" thickBot="1">
      <c r="A7" s="277"/>
      <c r="B7" s="286"/>
      <c r="C7" s="287"/>
      <c r="D7" s="287"/>
      <c r="E7" s="287"/>
      <c r="F7" s="289"/>
      <c r="G7" s="291"/>
      <c r="H7" s="98" t="s">
        <v>48</v>
      </c>
      <c r="I7" s="98" t="s">
        <v>49</v>
      </c>
      <c r="J7" s="98" t="s">
        <v>48</v>
      </c>
      <c r="K7" s="98" t="s">
        <v>49</v>
      </c>
      <c r="L7" s="275"/>
      <c r="M7" s="277"/>
    </row>
    <row r="8" spans="1:21" s="97" customFormat="1" ht="18.75" customHeight="1" thickTop="1">
      <c r="A8" s="158"/>
      <c r="B8" s="300" t="s">
        <v>89</v>
      </c>
      <c r="C8" s="301"/>
      <c r="D8" s="301"/>
      <c r="E8" s="302"/>
      <c r="F8" s="100"/>
      <c r="G8" s="100"/>
      <c r="H8" s="100"/>
      <c r="I8" s="103"/>
      <c r="J8" s="104"/>
      <c r="K8" s="103"/>
      <c r="L8" s="105"/>
      <c r="M8" s="106"/>
    </row>
    <row r="9" spans="1:21" s="97" customFormat="1" ht="18.75" customHeight="1">
      <c r="A9" s="159"/>
      <c r="B9" s="265" t="s">
        <v>90</v>
      </c>
      <c r="C9" s="266"/>
      <c r="D9" s="266"/>
      <c r="E9" s="267"/>
      <c r="F9" s="100">
        <v>2</v>
      </c>
      <c r="G9" s="108" t="s">
        <v>52</v>
      </c>
      <c r="H9" s="100"/>
      <c r="I9" s="103">
        <f t="shared" ref="I9:I23" si="0">SUM(H9)*$F9</f>
        <v>0</v>
      </c>
      <c r="J9" s="104">
        <v>140</v>
      </c>
      <c r="K9" s="103">
        <f t="shared" ref="K9:K23" si="1">SUM(J9)*$F9</f>
        <v>280</v>
      </c>
      <c r="L9" s="105">
        <f t="shared" ref="L9:L23" si="2">SUM(,I9,K9)</f>
        <v>280</v>
      </c>
      <c r="M9" s="106"/>
    </row>
    <row r="10" spans="1:21" s="97" customFormat="1" ht="18.75" customHeight="1">
      <c r="A10" s="159"/>
      <c r="B10" s="265" t="s">
        <v>55</v>
      </c>
      <c r="C10" s="266"/>
      <c r="D10" s="266"/>
      <c r="E10" s="267"/>
      <c r="F10" s="100">
        <v>2</v>
      </c>
      <c r="G10" s="108" t="s">
        <v>52</v>
      </c>
      <c r="H10" s="102">
        <v>3200</v>
      </c>
      <c r="I10" s="103">
        <f t="shared" si="0"/>
        <v>6400</v>
      </c>
      <c r="J10" s="104">
        <v>450</v>
      </c>
      <c r="K10" s="103">
        <f t="shared" si="1"/>
        <v>900</v>
      </c>
      <c r="L10" s="105">
        <f t="shared" si="2"/>
        <v>7300</v>
      </c>
      <c r="M10" s="109"/>
    </row>
    <row r="11" spans="1:21" s="97" customFormat="1" ht="18.75" customHeight="1">
      <c r="A11" s="159"/>
      <c r="B11" s="265" t="s">
        <v>91</v>
      </c>
      <c r="C11" s="266"/>
      <c r="D11" s="266"/>
      <c r="E11" s="267"/>
      <c r="F11" s="100">
        <v>2</v>
      </c>
      <c r="G11" s="108" t="s">
        <v>52</v>
      </c>
      <c r="H11" s="102">
        <v>814</v>
      </c>
      <c r="I11" s="103">
        <f t="shared" si="0"/>
        <v>1628</v>
      </c>
      <c r="J11" s="104"/>
      <c r="K11" s="103">
        <f t="shared" si="1"/>
        <v>0</v>
      </c>
      <c r="L11" s="105">
        <f t="shared" si="2"/>
        <v>1628</v>
      </c>
      <c r="M11" s="109"/>
    </row>
    <row r="12" spans="1:21" s="97" customFormat="1" ht="18.75" customHeight="1">
      <c r="A12" s="159"/>
      <c r="B12" s="265" t="s">
        <v>92</v>
      </c>
      <c r="C12" s="266"/>
      <c r="D12" s="266"/>
      <c r="E12" s="267"/>
      <c r="F12" s="100">
        <v>2</v>
      </c>
      <c r="G12" s="108" t="s">
        <v>52</v>
      </c>
      <c r="H12" s="102">
        <v>2300</v>
      </c>
      <c r="I12" s="103">
        <f t="shared" si="0"/>
        <v>4600</v>
      </c>
      <c r="J12" s="104">
        <v>450</v>
      </c>
      <c r="K12" s="103">
        <f t="shared" si="1"/>
        <v>900</v>
      </c>
      <c r="L12" s="105">
        <f t="shared" si="2"/>
        <v>5500</v>
      </c>
      <c r="M12" s="109"/>
    </row>
    <row r="13" spans="1:21" s="97" customFormat="1" ht="18.75" customHeight="1">
      <c r="A13" s="159"/>
      <c r="B13" s="265" t="s">
        <v>93</v>
      </c>
      <c r="C13" s="266"/>
      <c r="D13" s="266"/>
      <c r="E13" s="267"/>
      <c r="F13" s="100">
        <v>1</v>
      </c>
      <c r="G13" s="108" t="s">
        <v>82</v>
      </c>
      <c r="H13" s="102">
        <v>108</v>
      </c>
      <c r="I13" s="103">
        <f t="shared" si="0"/>
        <v>108</v>
      </c>
      <c r="J13" s="104"/>
      <c r="K13" s="103">
        <f t="shared" si="1"/>
        <v>0</v>
      </c>
      <c r="L13" s="105">
        <f t="shared" si="2"/>
        <v>108</v>
      </c>
      <c r="M13" s="109"/>
    </row>
    <row r="14" spans="1:21" s="97" customFormat="1" ht="18.75" customHeight="1">
      <c r="A14" s="159"/>
      <c r="B14" s="265" t="s">
        <v>94</v>
      </c>
      <c r="C14" s="266"/>
      <c r="D14" s="266"/>
      <c r="E14" s="267"/>
      <c r="F14" s="100">
        <v>2</v>
      </c>
      <c r="G14" s="108" t="s">
        <v>82</v>
      </c>
      <c r="H14" s="102">
        <v>248</v>
      </c>
      <c r="I14" s="103">
        <f t="shared" si="0"/>
        <v>496</v>
      </c>
      <c r="J14" s="104"/>
      <c r="K14" s="103">
        <f t="shared" si="1"/>
        <v>0</v>
      </c>
      <c r="L14" s="105">
        <f t="shared" si="2"/>
        <v>496</v>
      </c>
      <c r="M14" s="109"/>
    </row>
    <row r="15" spans="1:21" s="97" customFormat="1" ht="18.75" customHeight="1">
      <c r="A15" s="159"/>
      <c r="B15" s="265" t="s">
        <v>95</v>
      </c>
      <c r="C15" s="266"/>
      <c r="D15" s="266"/>
      <c r="E15" s="267"/>
      <c r="F15" s="100">
        <v>4</v>
      </c>
      <c r="G15" s="108" t="s">
        <v>82</v>
      </c>
      <c r="H15" s="102">
        <v>44</v>
      </c>
      <c r="I15" s="103">
        <f t="shared" si="0"/>
        <v>176</v>
      </c>
      <c r="J15" s="104"/>
      <c r="K15" s="103">
        <f t="shared" si="1"/>
        <v>0</v>
      </c>
      <c r="L15" s="105">
        <f t="shared" si="2"/>
        <v>176</v>
      </c>
      <c r="M15" s="109"/>
    </row>
    <row r="16" spans="1:21" s="97" customFormat="1" ht="18.75" customHeight="1">
      <c r="A16" s="159"/>
      <c r="B16" s="265" t="s">
        <v>96</v>
      </c>
      <c r="C16" s="266"/>
      <c r="D16" s="266"/>
      <c r="E16" s="267"/>
      <c r="F16" s="100">
        <v>6</v>
      </c>
      <c r="G16" s="108" t="s">
        <v>82</v>
      </c>
      <c r="H16" s="102">
        <v>250</v>
      </c>
      <c r="I16" s="103">
        <f t="shared" si="0"/>
        <v>1500</v>
      </c>
      <c r="J16" s="104">
        <v>120</v>
      </c>
      <c r="K16" s="103">
        <f t="shared" si="1"/>
        <v>720</v>
      </c>
      <c r="L16" s="105">
        <f t="shared" si="2"/>
        <v>2220</v>
      </c>
      <c r="M16" s="109"/>
    </row>
    <row r="17" spans="1:13" s="111" customFormat="1" ht="18.75" customHeight="1">
      <c r="A17" s="159"/>
      <c r="B17" s="265" t="s">
        <v>97</v>
      </c>
      <c r="C17" s="266"/>
      <c r="D17" s="266"/>
      <c r="E17" s="267"/>
      <c r="F17" s="100">
        <v>2</v>
      </c>
      <c r="G17" s="108" t="s">
        <v>76</v>
      </c>
      <c r="H17" s="102">
        <v>250</v>
      </c>
      <c r="I17" s="103">
        <f t="shared" si="0"/>
        <v>500</v>
      </c>
      <c r="J17" s="104">
        <v>50</v>
      </c>
      <c r="K17" s="103">
        <f t="shared" si="1"/>
        <v>100</v>
      </c>
      <c r="L17" s="105">
        <f t="shared" si="2"/>
        <v>600</v>
      </c>
      <c r="M17" s="110"/>
    </row>
    <row r="18" spans="1:13" s="97" customFormat="1" ht="18.75" customHeight="1">
      <c r="A18" s="159"/>
      <c r="B18" s="265" t="s">
        <v>83</v>
      </c>
      <c r="C18" s="266"/>
      <c r="D18" s="266"/>
      <c r="E18" s="267"/>
      <c r="F18" s="100">
        <v>5</v>
      </c>
      <c r="G18" s="108" t="s">
        <v>84</v>
      </c>
      <c r="H18" s="102">
        <v>150</v>
      </c>
      <c r="I18" s="103">
        <f t="shared" si="0"/>
        <v>750</v>
      </c>
      <c r="J18" s="104"/>
      <c r="K18" s="103">
        <f t="shared" si="1"/>
        <v>0</v>
      </c>
      <c r="L18" s="105">
        <f t="shared" si="2"/>
        <v>750</v>
      </c>
      <c r="M18" s="106"/>
    </row>
    <row r="19" spans="1:13" s="97" customFormat="1" ht="18.75" customHeight="1">
      <c r="A19" s="159"/>
      <c r="B19" s="265" t="s">
        <v>53</v>
      </c>
      <c r="C19" s="266"/>
      <c r="D19" s="266"/>
      <c r="E19" s="267"/>
      <c r="F19" s="100">
        <v>32</v>
      </c>
      <c r="G19" s="108" t="s">
        <v>54</v>
      </c>
      <c r="H19" s="102">
        <v>302</v>
      </c>
      <c r="I19" s="103">
        <f t="shared" si="0"/>
        <v>9664</v>
      </c>
      <c r="J19" s="104">
        <v>158</v>
      </c>
      <c r="K19" s="103">
        <f t="shared" si="1"/>
        <v>5056</v>
      </c>
      <c r="L19" s="105">
        <f t="shared" si="2"/>
        <v>14720</v>
      </c>
      <c r="M19" s="109"/>
    </row>
    <row r="20" spans="1:13" s="97" customFormat="1" ht="18.75" customHeight="1">
      <c r="A20" s="159"/>
      <c r="B20" s="265" t="s">
        <v>78</v>
      </c>
      <c r="C20" s="266"/>
      <c r="D20" s="266"/>
      <c r="E20" s="267"/>
      <c r="F20" s="100">
        <v>2</v>
      </c>
      <c r="G20" s="108" t="s">
        <v>76</v>
      </c>
      <c r="H20" s="102">
        <v>125</v>
      </c>
      <c r="I20" s="103">
        <f t="shared" si="0"/>
        <v>250</v>
      </c>
      <c r="J20" s="104">
        <v>25</v>
      </c>
      <c r="K20" s="103">
        <f t="shared" si="1"/>
        <v>50</v>
      </c>
      <c r="L20" s="105">
        <f t="shared" si="2"/>
        <v>300</v>
      </c>
      <c r="M20" s="109"/>
    </row>
    <row r="21" spans="1:13" s="97" customFormat="1" ht="18.75" customHeight="1">
      <c r="A21" s="159"/>
      <c r="B21" s="265" t="s">
        <v>98</v>
      </c>
      <c r="C21" s="266"/>
      <c r="D21" s="266"/>
      <c r="E21" s="267"/>
      <c r="F21" s="100">
        <v>1</v>
      </c>
      <c r="G21" s="108" t="s">
        <v>76</v>
      </c>
      <c r="H21" s="102">
        <v>1500</v>
      </c>
      <c r="I21" s="103">
        <f t="shared" si="0"/>
        <v>1500</v>
      </c>
      <c r="J21" s="104">
        <v>153</v>
      </c>
      <c r="K21" s="103">
        <f t="shared" si="1"/>
        <v>153</v>
      </c>
      <c r="L21" s="105">
        <f t="shared" si="2"/>
        <v>1653</v>
      </c>
      <c r="M21" s="109"/>
    </row>
    <row r="22" spans="1:13" s="97" customFormat="1" ht="18.75" customHeight="1">
      <c r="A22" s="159"/>
      <c r="B22" s="265" t="s">
        <v>99</v>
      </c>
      <c r="C22" s="266"/>
      <c r="D22" s="266"/>
      <c r="E22" s="267"/>
      <c r="F22" s="100">
        <v>1</v>
      </c>
      <c r="G22" s="108" t="s">
        <v>76</v>
      </c>
      <c r="H22" s="102">
        <v>180</v>
      </c>
      <c r="I22" s="103">
        <f t="shared" si="0"/>
        <v>180</v>
      </c>
      <c r="J22" s="104">
        <v>70</v>
      </c>
      <c r="K22" s="103">
        <f t="shared" si="1"/>
        <v>70</v>
      </c>
      <c r="L22" s="105">
        <f t="shared" si="2"/>
        <v>250</v>
      </c>
      <c r="M22" s="113"/>
    </row>
    <row r="23" spans="1:13" s="97" customFormat="1" ht="18.75" customHeight="1">
      <c r="A23" s="159"/>
      <c r="B23" s="265" t="s">
        <v>79</v>
      </c>
      <c r="C23" s="266"/>
      <c r="D23" s="266"/>
      <c r="E23" s="267"/>
      <c r="F23" s="100">
        <v>2</v>
      </c>
      <c r="G23" s="108" t="s">
        <v>52</v>
      </c>
      <c r="H23" s="102">
        <v>300</v>
      </c>
      <c r="I23" s="139">
        <f t="shared" si="0"/>
        <v>600</v>
      </c>
      <c r="J23" s="140">
        <v>70</v>
      </c>
      <c r="K23" s="139">
        <f t="shared" si="1"/>
        <v>140</v>
      </c>
      <c r="L23" s="141">
        <f t="shared" si="2"/>
        <v>740</v>
      </c>
      <c r="M23" s="113"/>
    </row>
    <row r="24" spans="1:13" s="97" customFormat="1" ht="18.75" customHeight="1">
      <c r="A24" s="160"/>
      <c r="B24" s="143"/>
      <c r="C24" s="144"/>
      <c r="D24" s="145"/>
      <c r="E24" s="146" t="s">
        <v>100</v>
      </c>
      <c r="F24" s="147"/>
      <c r="G24" s="148"/>
      <c r="H24" s="149"/>
      <c r="I24" s="150">
        <f>SUM(I8:I23)</f>
        <v>28352</v>
      </c>
      <c r="J24" s="150"/>
      <c r="K24" s="150">
        <f>SUM(K8:K23)</f>
        <v>8369</v>
      </c>
      <c r="L24" s="153">
        <f>SUM(L8:L23)</f>
        <v>36721</v>
      </c>
      <c r="M24" s="155"/>
    </row>
    <row r="25" spans="1:13" ht="18.75" customHeight="1">
      <c r="A25" s="151"/>
      <c r="B25" s="143"/>
      <c r="C25" s="144"/>
      <c r="D25" s="145"/>
      <c r="E25" s="146" t="s">
        <v>101</v>
      </c>
      <c r="F25" s="147"/>
      <c r="G25" s="148"/>
      <c r="H25" s="149"/>
      <c r="I25" s="152">
        <v>504714</v>
      </c>
      <c r="J25" s="150"/>
      <c r="K25" s="152">
        <v>217320</v>
      </c>
      <c r="L25" s="154">
        <f>I25+K25</f>
        <v>722034</v>
      </c>
      <c r="M25" s="156"/>
    </row>
    <row r="26" spans="1:13" ht="31.5" customHeight="1">
      <c r="A26" s="116"/>
      <c r="B26" s="116"/>
      <c r="C26" s="116"/>
      <c r="E26" s="257" t="s">
        <v>66</v>
      </c>
      <c r="F26" s="257"/>
      <c r="G26" s="257"/>
      <c r="H26" s="257"/>
      <c r="I26" s="257" t="s">
        <v>67</v>
      </c>
      <c r="J26" s="257"/>
      <c r="K26" s="257"/>
      <c r="L26" s="257"/>
      <c r="M26" s="117"/>
    </row>
    <row r="27" spans="1:13" ht="18.75" customHeight="1">
      <c r="A27" s="116"/>
      <c r="B27" s="116"/>
      <c r="C27" s="116"/>
      <c r="E27" s="257" t="s">
        <v>68</v>
      </c>
      <c r="F27" s="257"/>
      <c r="G27" s="257"/>
      <c r="H27" s="257"/>
      <c r="I27" s="257" t="s">
        <v>69</v>
      </c>
      <c r="J27" s="257"/>
      <c r="K27" s="257"/>
      <c r="L27" s="257"/>
      <c r="M27" s="117"/>
    </row>
    <row r="28" spans="1:13" s="88" customFormat="1" ht="18.75" customHeight="1">
      <c r="A28" s="117"/>
      <c r="B28" s="261"/>
      <c r="C28" s="261"/>
      <c r="D28" s="261"/>
      <c r="E28" s="261"/>
      <c r="F28" s="119"/>
      <c r="G28" s="117"/>
      <c r="H28" s="118"/>
      <c r="I28" s="257"/>
      <c r="J28" s="257"/>
      <c r="K28" s="257"/>
      <c r="L28" s="257"/>
      <c r="M28" s="117"/>
    </row>
    <row r="29" spans="1:13" s="97" customFormat="1" ht="24">
      <c r="A29" s="120"/>
      <c r="B29" s="120"/>
      <c r="F29" s="121" t="s">
        <v>70</v>
      </c>
      <c r="G29" s="121"/>
      <c r="H29" s="121"/>
      <c r="I29" s="121"/>
      <c r="J29" s="122"/>
      <c r="K29" s="123"/>
      <c r="L29" s="123"/>
    </row>
    <row r="30" spans="1:13" s="97" customFormat="1" ht="24">
      <c r="A30" s="71"/>
      <c r="B30" s="124"/>
      <c r="C30" s="124"/>
      <c r="D30" s="125"/>
      <c r="E30" s="124"/>
      <c r="F30" s="257" t="s">
        <v>71</v>
      </c>
      <c r="G30" s="257"/>
      <c r="H30" s="257"/>
      <c r="I30" s="257"/>
      <c r="J30" s="126"/>
      <c r="K30" s="123"/>
      <c r="L30" s="123"/>
    </row>
    <row r="31" spans="1:13" s="97" customFormat="1">
      <c r="A31" s="71"/>
      <c r="B31" s="127"/>
      <c r="C31" s="128"/>
      <c r="D31" s="125"/>
      <c r="E31" s="127"/>
      <c r="F31" s="129"/>
      <c r="G31" s="130"/>
      <c r="H31" s="131"/>
      <c r="I31" s="131"/>
      <c r="J31" s="126"/>
      <c r="K31" s="123"/>
      <c r="L31" s="123"/>
    </row>
    <row r="32" spans="1:13" s="97" customFormat="1">
      <c r="A32" s="71"/>
      <c r="B32" s="132"/>
      <c r="C32" s="133"/>
      <c r="D32" s="125"/>
      <c r="E32" s="133"/>
      <c r="F32" s="129"/>
      <c r="G32" s="130"/>
      <c r="H32" s="131"/>
      <c r="I32" s="131"/>
      <c r="J32" s="126"/>
      <c r="K32" s="123"/>
      <c r="L32" s="123"/>
    </row>
    <row r="33" spans="1:12" s="97" customFormat="1">
      <c r="A33" s="71"/>
      <c r="B33" s="71"/>
      <c r="C33" s="130"/>
      <c r="D33" s="130"/>
      <c r="E33" s="130"/>
      <c r="F33" s="129"/>
      <c r="G33" s="130"/>
      <c r="H33" s="131"/>
      <c r="I33" s="131"/>
      <c r="J33" s="126"/>
      <c r="K33" s="123"/>
      <c r="L33" s="123"/>
    </row>
    <row r="34" spans="1:12" s="97" customFormat="1">
      <c r="A34" s="71"/>
      <c r="B34" s="71"/>
      <c r="C34" s="130"/>
      <c r="D34" s="130"/>
      <c r="E34" s="130"/>
      <c r="F34" s="129"/>
      <c r="G34" s="130"/>
      <c r="H34" s="131"/>
      <c r="I34" s="131"/>
      <c r="J34" s="126"/>
      <c r="K34" s="123"/>
      <c r="L34" s="123"/>
    </row>
    <row r="35" spans="1:12" s="97" customFormat="1">
      <c r="A35" s="120"/>
      <c r="B35" s="120"/>
      <c r="F35" s="134"/>
      <c r="H35" s="123"/>
      <c r="I35" s="123"/>
      <c r="J35" s="122"/>
      <c r="K35" s="123"/>
      <c r="L35" s="123"/>
    </row>
    <row r="36" spans="1:12" s="97" customFormat="1">
      <c r="A36" s="120"/>
      <c r="B36" s="120"/>
      <c r="F36" s="134"/>
      <c r="H36" s="123"/>
      <c r="I36" s="123"/>
      <c r="J36" s="122"/>
      <c r="K36" s="123"/>
      <c r="L36" s="123"/>
    </row>
    <row r="37" spans="1:12" s="97" customFormat="1">
      <c r="A37" s="120"/>
      <c r="B37" s="120"/>
      <c r="F37" s="134"/>
      <c r="H37" s="123"/>
      <c r="I37" s="123"/>
      <c r="J37" s="122"/>
      <c r="K37" s="123"/>
      <c r="L37" s="123"/>
    </row>
    <row r="38" spans="1:12" s="97" customFormat="1">
      <c r="A38" s="120"/>
      <c r="B38" s="120"/>
      <c r="F38" s="134"/>
      <c r="H38" s="123"/>
      <c r="I38" s="123"/>
      <c r="J38" s="122"/>
      <c r="K38" s="123"/>
      <c r="L38" s="123"/>
    </row>
    <row r="39" spans="1:12" s="97" customFormat="1">
      <c r="A39" s="120"/>
      <c r="B39" s="120"/>
      <c r="F39" s="134"/>
      <c r="H39" s="123"/>
      <c r="I39" s="123"/>
      <c r="J39" s="122"/>
      <c r="K39" s="123"/>
      <c r="L39" s="123"/>
    </row>
    <row r="40" spans="1:12" s="97" customFormat="1">
      <c r="A40" s="120"/>
      <c r="B40" s="120"/>
      <c r="F40" s="134"/>
      <c r="H40" s="123"/>
      <c r="I40" s="123"/>
      <c r="J40" s="122"/>
      <c r="K40" s="123"/>
      <c r="L40" s="123"/>
    </row>
    <row r="41" spans="1:12" s="97" customFormat="1">
      <c r="A41" s="120"/>
      <c r="B41" s="120"/>
      <c r="F41" s="134"/>
      <c r="H41" s="123"/>
      <c r="I41" s="123"/>
      <c r="J41" s="122"/>
      <c r="K41" s="123"/>
      <c r="L41" s="123"/>
    </row>
    <row r="42" spans="1:12" s="97" customFormat="1">
      <c r="A42" s="120"/>
      <c r="B42" s="120"/>
      <c r="F42" s="134"/>
      <c r="H42" s="123"/>
      <c r="I42" s="123"/>
      <c r="J42" s="122"/>
      <c r="K42" s="123"/>
      <c r="L42" s="123"/>
    </row>
    <row r="43" spans="1:12" s="97" customFormat="1">
      <c r="A43" s="120"/>
      <c r="B43" s="120"/>
      <c r="F43" s="134"/>
      <c r="H43" s="123"/>
      <c r="I43" s="123"/>
      <c r="J43" s="122"/>
      <c r="K43" s="123"/>
      <c r="L43" s="123"/>
    </row>
    <row r="44" spans="1:12" s="97" customFormat="1">
      <c r="A44" s="120"/>
      <c r="B44" s="120"/>
      <c r="F44" s="134"/>
      <c r="H44" s="123"/>
      <c r="I44" s="123"/>
      <c r="J44" s="122"/>
      <c r="K44" s="123"/>
      <c r="L44" s="123"/>
    </row>
    <row r="45" spans="1:12" s="97" customFormat="1">
      <c r="A45" s="120"/>
      <c r="B45" s="120"/>
      <c r="F45" s="134"/>
      <c r="H45" s="123"/>
      <c r="I45" s="123"/>
      <c r="J45" s="122"/>
      <c r="K45" s="123"/>
      <c r="L45" s="123"/>
    </row>
    <row r="46" spans="1:12" s="97" customFormat="1">
      <c r="A46" s="120"/>
      <c r="B46" s="120"/>
      <c r="F46" s="134"/>
      <c r="H46" s="123"/>
      <c r="I46" s="123"/>
      <c r="J46" s="122"/>
      <c r="K46" s="123"/>
      <c r="L46" s="123"/>
    </row>
    <row r="47" spans="1:12" s="97" customFormat="1">
      <c r="A47" s="120"/>
      <c r="B47" s="120"/>
      <c r="F47" s="134"/>
      <c r="H47" s="123"/>
      <c r="I47" s="123"/>
      <c r="J47" s="122"/>
      <c r="K47" s="123"/>
      <c r="L47" s="123"/>
    </row>
    <row r="48" spans="1:12" s="97" customFormat="1">
      <c r="A48" s="120"/>
      <c r="B48" s="120"/>
      <c r="F48" s="134"/>
      <c r="H48" s="123"/>
      <c r="I48" s="123"/>
      <c r="J48" s="122"/>
      <c r="K48" s="123"/>
      <c r="L48" s="123"/>
    </row>
    <row r="49" spans="1:12" s="97" customFormat="1">
      <c r="A49" s="120"/>
      <c r="B49" s="120"/>
      <c r="F49" s="134"/>
      <c r="H49" s="123"/>
      <c r="I49" s="123"/>
      <c r="J49" s="122"/>
      <c r="K49" s="123"/>
      <c r="L49" s="123"/>
    </row>
    <row r="50" spans="1:12" s="97" customFormat="1">
      <c r="A50" s="120"/>
      <c r="B50" s="120"/>
      <c r="F50" s="134"/>
      <c r="H50" s="123"/>
      <c r="I50" s="123"/>
      <c r="J50" s="122"/>
      <c r="K50" s="123"/>
      <c r="L50" s="123"/>
    </row>
    <row r="51" spans="1:12" s="97" customFormat="1">
      <c r="A51" s="120"/>
      <c r="B51" s="120"/>
      <c r="F51" s="134"/>
      <c r="H51" s="123"/>
      <c r="I51" s="123"/>
      <c r="J51" s="122"/>
      <c r="K51" s="123"/>
      <c r="L51" s="123"/>
    </row>
    <row r="52" spans="1:12" s="97" customFormat="1">
      <c r="A52" s="120"/>
      <c r="B52" s="120"/>
      <c r="F52" s="134"/>
      <c r="H52" s="123"/>
      <c r="I52" s="123"/>
      <c r="J52" s="122"/>
      <c r="K52" s="123"/>
      <c r="L52" s="123"/>
    </row>
    <row r="53" spans="1:12" s="97" customFormat="1">
      <c r="A53" s="120"/>
      <c r="B53" s="120"/>
      <c r="F53" s="134"/>
      <c r="H53" s="123"/>
      <c r="I53" s="123"/>
      <c r="J53" s="122"/>
      <c r="K53" s="123"/>
      <c r="L53" s="123"/>
    </row>
    <row r="54" spans="1:12" s="97" customFormat="1">
      <c r="A54" s="120"/>
      <c r="B54" s="120"/>
      <c r="F54" s="134"/>
      <c r="H54" s="123"/>
      <c r="I54" s="123"/>
      <c r="J54" s="122"/>
      <c r="K54" s="123"/>
      <c r="L54" s="123"/>
    </row>
    <row r="55" spans="1:12" s="97" customFormat="1">
      <c r="A55" s="120"/>
      <c r="B55" s="120"/>
      <c r="F55" s="134"/>
      <c r="H55" s="123"/>
      <c r="I55" s="123"/>
      <c r="J55" s="122"/>
      <c r="K55" s="123"/>
      <c r="L55" s="123"/>
    </row>
    <row r="56" spans="1:12" s="97" customFormat="1">
      <c r="A56" s="120"/>
      <c r="B56" s="120"/>
      <c r="F56" s="134"/>
      <c r="H56" s="123"/>
      <c r="I56" s="123"/>
      <c r="J56" s="122"/>
      <c r="K56" s="123"/>
      <c r="L56" s="123"/>
    </row>
    <row r="57" spans="1:12" s="97" customFormat="1">
      <c r="A57" s="120"/>
      <c r="B57" s="120"/>
      <c r="F57" s="134"/>
      <c r="H57" s="123"/>
      <c r="I57" s="123"/>
      <c r="J57" s="122"/>
      <c r="K57" s="123"/>
      <c r="L57" s="123"/>
    </row>
  </sheetData>
  <protectedRanges>
    <protectedRange sqref="E2" name="Range1"/>
    <protectedRange password="CCD7" sqref="B8:E8" name="Range5_1"/>
    <protectedRange password="CCD7" sqref="A9:G9 A13:G13 A12:E12 A11:G11 A10:E10 A14:E14" name="Range5_3"/>
    <protectedRange password="CCD7" sqref="A17:G17 A16:E16 A18:E18" name="Range5_4"/>
    <protectedRange password="CCD7" sqref="A21:G22 A20:E20 A23:E23" name="Range5_5"/>
    <protectedRange password="CCD7" sqref="F12:H12" name="Range5_6"/>
    <protectedRange password="CCD7" sqref="J12" name="Range6"/>
    <protectedRange password="CCD7" sqref="F10:H10" name="Range5_7"/>
    <protectedRange password="CCD7" sqref="J9:J10 J21:J22" name="Range6_1"/>
    <protectedRange password="CCD7" sqref="F14:H14" name="Range5_8"/>
    <protectedRange password="CCD7" sqref="J14" name="Range6_2"/>
    <protectedRange password="CCD7" sqref="F15:H15" name="Range5_9"/>
    <protectedRange password="CCD7" sqref="J15" name="Range6_3"/>
    <protectedRange password="CCD7" sqref="F16:H16" name="Range5_10"/>
    <protectedRange password="CCD7" sqref="J16" name="Range6_4"/>
    <protectedRange password="CCD7" sqref="F18:H18" name="Range5_11"/>
    <protectedRange password="CCD7" sqref="J18" name="Range6_5"/>
    <protectedRange password="CCD7" sqref="F19:H19" name="Range5_12"/>
    <protectedRange password="CCD7" sqref="J19" name="Range6_6"/>
    <protectedRange password="CCD7" sqref="F20:H20" name="Range5_13"/>
    <protectedRange password="CCD7" sqref="J20" name="Range6_7"/>
    <protectedRange password="CCD7" sqref="F23:H23" name="Range5_14"/>
    <protectedRange password="CCD7" sqref="J23" name="Range6_8"/>
  </protectedRanges>
  <mergeCells count="39">
    <mergeCell ref="A5:C5"/>
    <mergeCell ref="D5:H5"/>
    <mergeCell ref="I5:J5"/>
    <mergeCell ref="A1:K1"/>
    <mergeCell ref="A3:C3"/>
    <mergeCell ref="A4:C4"/>
    <mergeCell ref="D4:H4"/>
    <mergeCell ref="I4:J4"/>
    <mergeCell ref="B11:E11"/>
    <mergeCell ref="A6:A7"/>
    <mergeCell ref="B6:E7"/>
    <mergeCell ref="F6:F7"/>
    <mergeCell ref="G6:G7"/>
    <mergeCell ref="L6:L7"/>
    <mergeCell ref="M6:M7"/>
    <mergeCell ref="B8:E8"/>
    <mergeCell ref="B9:E9"/>
    <mergeCell ref="B10:E10"/>
    <mergeCell ref="H6:I6"/>
    <mergeCell ref="J6:K6"/>
    <mergeCell ref="B23:E23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F30:I30"/>
    <mergeCell ref="E26:H26"/>
    <mergeCell ref="I26:L26"/>
    <mergeCell ref="E27:H27"/>
    <mergeCell ref="I27:L27"/>
    <mergeCell ref="B28:E28"/>
    <mergeCell ref="I28:L28"/>
  </mergeCells>
  <pageMargins left="0.23622047244094491" right="0.23622047244094491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ปร.6</vt:lpstr>
      <vt:lpstr>ปร.5</vt:lpstr>
      <vt:lpstr>ปร.4.1</vt:lpstr>
      <vt:lpstr>ปร.4.2</vt:lpstr>
      <vt:lpstr>ปร.4.3</vt:lpstr>
    </vt:vector>
  </TitlesOfParts>
  <Company>OBEC59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Office</cp:lastModifiedBy>
  <cp:lastPrinted>2020-02-27T08:56:34Z</cp:lastPrinted>
  <dcterms:created xsi:type="dcterms:W3CDTF">2020-02-26T02:28:50Z</dcterms:created>
  <dcterms:modified xsi:type="dcterms:W3CDTF">2020-02-27T09:42:31Z</dcterms:modified>
</cp:coreProperties>
</file>